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ent.ti.com\data\pmp_pcb\PMP_PCB\PMP EVM ARCHIVE\HVP_numbers\HVP064\"/>
    </mc:Choice>
  </mc:AlternateContent>
  <xr:revisionPtr revIDLastSave="0" documentId="13_ncr:1_{CCF6CEDE-6366-4454-8B3E-9072FE9CED06}" xr6:coauthVersionLast="36" xr6:coauthVersionMax="36" xr10:uidLastSave="{00000000-0000-0000-0000-000000000000}"/>
  <bookViews>
    <workbookView xWindow="1670" yWindow="1230" windowWidth="23550" windowHeight="6320" activeTab="1" xr2:uid="{00000000-000D-0000-FFFF-FFFF00000000}"/>
  </bookViews>
  <sheets>
    <sheet name="Instructions" sheetId="11" r:id="rId1"/>
    <sheet name="Kit List" sheetId="2" r:id="rId2"/>
    <sheet name="Packing Material" sheetId="5" r:id="rId3"/>
    <sheet name="Kit Item Reference Designators" sheetId="3" r:id="rId4"/>
    <sheet name="Bulk Item List" sheetId="4" r:id="rId5"/>
    <sheet name="WEEE Dataset" sheetId="6" r:id="rId6"/>
    <sheet name="Template Rev" sheetId="10" r:id="rId7"/>
    <sheet name="CIP" sheetId="9" r:id="rId8"/>
    <sheet name="Standard Descriptions" sheetId="7" state="hidden" r:id="rId9"/>
    <sheet name="Sheet1" sheetId="8" state="hidden" r:id="rId10"/>
  </sheets>
  <definedNames>
    <definedName name="_xlnm._FilterDatabase" localSheetId="3" hidden="1">'Kit Item Reference Designators'!$A$1:$D$46</definedName>
    <definedName name="answers">#REF!</definedName>
    <definedName name="Disties">#REF!</definedName>
    <definedName name="Distributor">#REF!</definedName>
    <definedName name="Disty">#REF!</definedName>
    <definedName name="_xlnm.Print_Area" localSheetId="1">'Kit List'!$A$1:$L$28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C15" i="6" l="1"/>
  <c r="B2" i="6" l="1"/>
  <c r="C16" i="6" l="1"/>
  <c r="D16" i="6"/>
  <c r="E16" i="6"/>
  <c r="F16" i="6"/>
  <c r="G16" i="6"/>
  <c r="H16" i="6"/>
  <c r="I16" i="6"/>
  <c r="J16" i="6"/>
  <c r="K16" i="6"/>
  <c r="M16" i="6"/>
  <c r="N16" i="6"/>
  <c r="C17" i="6"/>
  <c r="D17" i="6"/>
  <c r="E17" i="6"/>
  <c r="F17" i="6"/>
  <c r="G17" i="6"/>
  <c r="H17" i="6"/>
  <c r="I17" i="6"/>
  <c r="J17" i="6"/>
  <c r="K17" i="6"/>
  <c r="M17" i="6"/>
  <c r="N17" i="6"/>
  <c r="C18" i="6"/>
  <c r="D18" i="6"/>
  <c r="E18" i="6"/>
  <c r="F18" i="6"/>
  <c r="G18" i="6"/>
  <c r="H18" i="6"/>
  <c r="I18" i="6"/>
  <c r="J18" i="6"/>
  <c r="K18" i="6"/>
  <c r="M18" i="6"/>
  <c r="N18" i="6"/>
  <c r="C19" i="6"/>
  <c r="D19" i="6"/>
  <c r="E19" i="6"/>
  <c r="F19" i="6"/>
  <c r="G19" i="6"/>
  <c r="H19" i="6"/>
  <c r="I19" i="6"/>
  <c r="J19" i="6"/>
  <c r="K19" i="6"/>
  <c r="M19" i="6"/>
  <c r="N19" i="6"/>
  <c r="C20" i="6"/>
  <c r="D20" i="6"/>
  <c r="E20" i="6"/>
  <c r="F20" i="6"/>
  <c r="G20" i="6"/>
  <c r="H20" i="6"/>
  <c r="I20" i="6"/>
  <c r="J20" i="6"/>
  <c r="K20" i="6"/>
  <c r="M20" i="6"/>
  <c r="N20" i="6"/>
  <c r="C21" i="6"/>
  <c r="D21" i="6"/>
  <c r="E21" i="6"/>
  <c r="F21" i="6"/>
  <c r="G21" i="6"/>
  <c r="H21" i="6"/>
  <c r="I21" i="6"/>
  <c r="J21" i="6"/>
  <c r="K21" i="6"/>
  <c r="M21" i="6"/>
  <c r="N21" i="6"/>
  <c r="C22" i="6"/>
  <c r="D22" i="6"/>
  <c r="E22" i="6"/>
  <c r="F22" i="6"/>
  <c r="G22" i="6"/>
  <c r="H22" i="6"/>
  <c r="I22" i="6"/>
  <c r="J22" i="6"/>
  <c r="K22" i="6"/>
  <c r="M22" i="6"/>
  <c r="N22" i="6"/>
  <c r="C23" i="6"/>
  <c r="D23" i="6"/>
  <c r="E23" i="6"/>
  <c r="F23" i="6"/>
  <c r="G23" i="6"/>
  <c r="H23" i="6"/>
  <c r="I23" i="6"/>
  <c r="J23" i="6"/>
  <c r="K23" i="6"/>
  <c r="M23" i="6"/>
  <c r="N23" i="6"/>
  <c r="C24" i="6"/>
  <c r="D24" i="6"/>
  <c r="E24" i="6"/>
  <c r="F24" i="6"/>
  <c r="G24" i="6"/>
  <c r="H24" i="6"/>
  <c r="I24" i="6"/>
  <c r="J24" i="6"/>
  <c r="K24" i="6"/>
  <c r="M24" i="6"/>
  <c r="N24" i="6"/>
  <c r="C25" i="6"/>
  <c r="D25" i="6"/>
  <c r="E25" i="6"/>
  <c r="F25" i="6"/>
  <c r="G25" i="6"/>
  <c r="H25" i="6"/>
  <c r="I25" i="6"/>
  <c r="J25" i="6"/>
  <c r="K25" i="6"/>
  <c r="M25" i="6"/>
  <c r="N25" i="6"/>
  <c r="C26" i="6"/>
  <c r="D26" i="6"/>
  <c r="E26" i="6"/>
  <c r="F26" i="6"/>
  <c r="G26" i="6"/>
  <c r="H26" i="6"/>
  <c r="I26" i="6"/>
  <c r="J26" i="6"/>
  <c r="K26" i="6"/>
  <c r="M26" i="6"/>
  <c r="N26" i="6"/>
  <c r="C27" i="6"/>
  <c r="D27" i="6"/>
  <c r="E27" i="6"/>
  <c r="F27" i="6"/>
  <c r="G27" i="6"/>
  <c r="H27" i="6"/>
  <c r="I27" i="6"/>
  <c r="J27" i="6"/>
  <c r="K27" i="6"/>
  <c r="M27" i="6"/>
  <c r="N27" i="6"/>
  <c r="C28" i="6"/>
  <c r="D28" i="6"/>
  <c r="E28" i="6"/>
  <c r="F28" i="6"/>
  <c r="G28" i="6"/>
  <c r="H28" i="6"/>
  <c r="I28" i="6"/>
  <c r="J28" i="6"/>
  <c r="K28" i="6"/>
  <c r="M28" i="6"/>
  <c r="N28" i="6"/>
  <c r="C29" i="6"/>
  <c r="D29" i="6"/>
  <c r="E29" i="6"/>
  <c r="F29" i="6"/>
  <c r="G29" i="6"/>
  <c r="H29" i="6"/>
  <c r="I29" i="6"/>
  <c r="J29" i="6"/>
  <c r="K29" i="6"/>
  <c r="M29" i="6"/>
  <c r="N29" i="6"/>
  <c r="C30" i="6"/>
  <c r="D30" i="6"/>
  <c r="E30" i="6"/>
  <c r="F30" i="6"/>
  <c r="G30" i="6"/>
  <c r="H30" i="6"/>
  <c r="I30" i="6"/>
  <c r="J30" i="6"/>
  <c r="K30" i="6"/>
  <c r="M30" i="6"/>
  <c r="N30" i="6"/>
  <c r="C31" i="6"/>
  <c r="D31" i="6"/>
  <c r="E31" i="6"/>
  <c r="F31" i="6"/>
  <c r="G31" i="6"/>
  <c r="H31" i="6"/>
  <c r="I31" i="6"/>
  <c r="J31" i="6"/>
  <c r="K31" i="6"/>
  <c r="M31" i="6"/>
  <c r="N31" i="6"/>
  <c r="C32" i="6"/>
  <c r="D32" i="6"/>
  <c r="E32" i="6"/>
  <c r="F32" i="6"/>
  <c r="G32" i="6"/>
  <c r="H32" i="6"/>
  <c r="I32" i="6"/>
  <c r="J32" i="6"/>
  <c r="K32" i="6"/>
  <c r="M32" i="6"/>
  <c r="N32" i="6"/>
  <c r="C33" i="6"/>
  <c r="D33" i="6"/>
  <c r="E33" i="6"/>
  <c r="F33" i="6"/>
  <c r="G33" i="6"/>
  <c r="H33" i="6"/>
  <c r="I33" i="6"/>
  <c r="J33" i="6"/>
  <c r="K33" i="6"/>
  <c r="M33" i="6"/>
  <c r="N33" i="6"/>
  <c r="C34" i="6"/>
  <c r="D34" i="6"/>
  <c r="E34" i="6"/>
  <c r="F34" i="6"/>
  <c r="G34" i="6"/>
  <c r="H34" i="6"/>
  <c r="I34" i="6"/>
  <c r="J34" i="6"/>
  <c r="K34" i="6"/>
  <c r="M34" i="6"/>
  <c r="N34" i="6"/>
  <c r="C35" i="6"/>
  <c r="D35" i="6"/>
  <c r="E35" i="6"/>
  <c r="F35" i="6"/>
  <c r="G35" i="6"/>
  <c r="H35" i="6"/>
  <c r="I35" i="6"/>
  <c r="J35" i="6"/>
  <c r="K35" i="6"/>
  <c r="M35" i="6"/>
  <c r="N35" i="6"/>
  <c r="C36" i="6"/>
  <c r="D36" i="6"/>
  <c r="E36" i="6"/>
  <c r="F36" i="6"/>
  <c r="G36" i="6"/>
  <c r="H36" i="6"/>
  <c r="I36" i="6"/>
  <c r="J36" i="6"/>
  <c r="K36" i="6"/>
  <c r="M36" i="6"/>
  <c r="N36" i="6"/>
  <c r="C37" i="6"/>
  <c r="D37" i="6"/>
  <c r="E37" i="6"/>
  <c r="F37" i="6"/>
  <c r="G37" i="6"/>
  <c r="H37" i="6"/>
  <c r="I37" i="6"/>
  <c r="J37" i="6"/>
  <c r="K37" i="6"/>
  <c r="M37" i="6"/>
  <c r="N37" i="6"/>
  <c r="C38" i="6"/>
  <c r="D38" i="6"/>
  <c r="E38" i="6"/>
  <c r="F38" i="6"/>
  <c r="G38" i="6"/>
  <c r="H38" i="6"/>
  <c r="I38" i="6"/>
  <c r="J38" i="6"/>
  <c r="K38" i="6"/>
  <c r="M38" i="6"/>
  <c r="N38" i="6"/>
  <c r="C39" i="6"/>
  <c r="D39" i="6"/>
  <c r="E39" i="6"/>
  <c r="F39" i="6"/>
  <c r="G39" i="6"/>
  <c r="H39" i="6"/>
  <c r="I39" i="6"/>
  <c r="J39" i="6"/>
  <c r="K39" i="6"/>
  <c r="M39" i="6"/>
  <c r="N39" i="6"/>
  <c r="C40" i="6"/>
  <c r="D40" i="6"/>
  <c r="E40" i="6"/>
  <c r="F40" i="6"/>
  <c r="G40" i="6"/>
  <c r="H40" i="6"/>
  <c r="I40" i="6"/>
  <c r="J40" i="6"/>
  <c r="K40" i="6"/>
  <c r="M40" i="6"/>
  <c r="N40" i="6"/>
  <c r="N15" i="6"/>
  <c r="M15" i="6"/>
  <c r="K15" i="6"/>
  <c r="J15" i="6"/>
  <c r="I15" i="6"/>
  <c r="H15" i="6"/>
  <c r="G15" i="6"/>
  <c r="F15" i="6"/>
  <c r="E15" i="6"/>
  <c r="D15" i="6"/>
  <c r="B15" i="6"/>
  <c r="H2" i="6" l="1"/>
  <c r="I2" i="6" s="1"/>
  <c r="O39" i="6"/>
  <c r="O23" i="6"/>
  <c r="O31" i="6"/>
  <c r="O15" i="6"/>
  <c r="O25" i="6"/>
  <c r="O24" i="6"/>
  <c r="O16" i="6"/>
  <c r="O40" i="6"/>
  <c r="O32" i="6"/>
  <c r="O21" i="6"/>
  <c r="O34" i="6"/>
  <c r="O26" i="6"/>
  <c r="O18" i="6"/>
  <c r="O36" i="6"/>
  <c r="O28" i="6"/>
  <c r="O20" i="6"/>
  <c r="O33" i="6"/>
  <c r="O17" i="6"/>
  <c r="O38" i="6"/>
  <c r="O30" i="6"/>
  <c r="O22" i="6"/>
  <c r="O35" i="6"/>
  <c r="O27" i="6"/>
  <c r="O19" i="6"/>
  <c r="O37" i="6"/>
  <c r="O29" i="6"/>
  <c r="C2" i="6" l="1"/>
  <c r="L15" i="6"/>
  <c r="B16" i="6"/>
  <c r="L16" i="6" l="1"/>
  <c r="B31" i="6"/>
  <c r="L31" i="6" s="1"/>
  <c r="B32" i="6"/>
  <c r="L32" i="6" s="1"/>
  <c r="B33" i="6"/>
  <c r="L33" i="6" s="1"/>
  <c r="B34" i="6"/>
  <c r="L34" i="6" s="1"/>
  <c r="B35" i="6"/>
  <c r="L35" i="6" s="1"/>
  <c r="B36" i="6"/>
  <c r="L36" i="6" s="1"/>
  <c r="B37" i="6"/>
  <c r="L37" i="6" s="1"/>
  <c r="B25" i="6"/>
  <c r="L25" i="6" s="1"/>
  <c r="B26" i="6"/>
  <c r="L26" i="6" s="1"/>
  <c r="B27" i="6"/>
  <c r="L27" i="6" s="1"/>
  <c r="B28" i="6"/>
  <c r="L28" i="6" s="1"/>
  <c r="B29" i="6"/>
  <c r="L29" i="6" s="1"/>
  <c r="B30" i="6"/>
  <c r="L30" i="6" s="1"/>
  <c r="B38" i="6"/>
  <c r="L38" i="6" s="1"/>
  <c r="B39" i="6"/>
  <c r="L39" i="6" s="1"/>
  <c r="B40" i="6"/>
  <c r="L40" i="6" s="1"/>
  <c r="B17" i="6"/>
  <c r="L17" i="6" s="1"/>
  <c r="B18" i="6"/>
  <c r="L18" i="6" s="1"/>
  <c r="B19" i="6"/>
  <c r="L19" i="6" s="1"/>
  <c r="B20" i="6"/>
  <c r="L20" i="6" s="1"/>
  <c r="B21" i="6"/>
  <c r="L21" i="6" s="1"/>
  <c r="B22" i="6"/>
  <c r="L22" i="6" s="1"/>
  <c r="B23" i="6"/>
  <c r="L23" i="6" s="1"/>
  <c r="B24" i="6"/>
  <c r="L24" i="6" s="1"/>
  <c r="O2" i="6" l="1"/>
  <c r="Y2" i="6"/>
  <c r="G2" i="6"/>
  <c r="X2" i="6"/>
  <c r="V2" i="6"/>
  <c r="P2" i="6"/>
  <c r="D2" i="6"/>
  <c r="W2" i="6"/>
  <c r="U2" i="6"/>
  <c r="T2" i="6"/>
  <c r="S2" i="6"/>
  <c r="Q2" i="6"/>
  <c r="R2" i="6" s="1"/>
  <c r="M2" i="6"/>
  <c r="N2" i="6" s="1"/>
  <c r="K2" i="6"/>
  <c r="L2" i="6" s="1"/>
  <c r="J2" i="6"/>
</calcChain>
</file>

<file path=xl/sharedStrings.xml><?xml version="1.0" encoding="utf-8"?>
<sst xmlns="http://schemas.openxmlformats.org/spreadsheetml/2006/main" count="615" uniqueCount="346">
  <si>
    <t>Description</t>
  </si>
  <si>
    <t>Texas Instruments</t>
  </si>
  <si>
    <t>Manufacturer</t>
  </si>
  <si>
    <t>Quantity</t>
  </si>
  <si>
    <t>Designator</t>
  </si>
  <si>
    <t>Kit List For</t>
  </si>
  <si>
    <t>Print on Demand</t>
  </si>
  <si>
    <t>Date</t>
  </si>
  <si>
    <t>Author</t>
  </si>
  <si>
    <t>Comments</t>
  </si>
  <si>
    <t>Part Number</t>
  </si>
  <si>
    <t>PCB1</t>
  </si>
  <si>
    <t>Kit Revision</t>
  </si>
  <si>
    <t>LBL1</t>
  </si>
  <si>
    <t>LIT1</t>
  </si>
  <si>
    <t xml:space="preserve">Label, Small &amp; Large standard labels (Standard unless specified) </t>
  </si>
  <si>
    <t>Item</t>
  </si>
  <si>
    <t>Enclosure</t>
  </si>
  <si>
    <t>Cables / Wires</t>
  </si>
  <si>
    <t>Connector to connector board</t>
  </si>
  <si>
    <t>Spare Connectors</t>
  </si>
  <si>
    <t>Tie-wrap / wire wrap for cables</t>
  </si>
  <si>
    <t>Memory Sticks</t>
  </si>
  <si>
    <t>CDs</t>
  </si>
  <si>
    <t>CD Jewel Case</t>
  </si>
  <si>
    <t>CD sleeve</t>
  </si>
  <si>
    <t>Metal Cases</t>
  </si>
  <si>
    <t>Antenna</t>
  </si>
  <si>
    <t>TI IC Samples</t>
  </si>
  <si>
    <t>SD Cards</t>
  </si>
  <si>
    <t>SD Card case</t>
  </si>
  <si>
    <t>Literature: Print on demand Paper</t>
  </si>
  <si>
    <t>Literature: Print on demand card stock</t>
  </si>
  <si>
    <t>Literature: Print on demand stickers</t>
  </si>
  <si>
    <t>Literature: Books</t>
  </si>
  <si>
    <t>Box</t>
  </si>
  <si>
    <t>Box Window</t>
  </si>
  <si>
    <t>Packing Foam</t>
  </si>
  <si>
    <t>Packing Other</t>
  </si>
  <si>
    <t>TI Black EVA Zipper Case</t>
  </si>
  <si>
    <t>Magnets</t>
  </si>
  <si>
    <t>Motors</t>
  </si>
  <si>
    <t>Batteries</t>
  </si>
  <si>
    <t>Power Supplies</t>
  </si>
  <si>
    <t>Stand-offs</t>
  </si>
  <si>
    <t>Screws &amp; Nuts</t>
  </si>
  <si>
    <t>Ear buds</t>
  </si>
  <si>
    <t>Reference Designators</t>
  </si>
  <si>
    <t>Printed Circuit Boards</t>
  </si>
  <si>
    <t>HDWR</t>
  </si>
  <si>
    <t>PS</t>
  </si>
  <si>
    <t>BAT</t>
  </si>
  <si>
    <t>MTR</t>
  </si>
  <si>
    <t>MAG</t>
  </si>
  <si>
    <t>CAS</t>
  </si>
  <si>
    <t>PO</t>
  </si>
  <si>
    <t>PF</t>
  </si>
  <si>
    <t>BXW</t>
  </si>
  <si>
    <t>LIT</t>
  </si>
  <si>
    <t>PCB</t>
  </si>
  <si>
    <t>IC</t>
  </si>
  <si>
    <t>ANT</t>
  </si>
  <si>
    <t>MTL</t>
  </si>
  <si>
    <t>CD</t>
  </si>
  <si>
    <t>PBAG</t>
  </si>
  <si>
    <t>TW</t>
  </si>
  <si>
    <t>ENC</t>
  </si>
  <si>
    <t>CBL</t>
  </si>
  <si>
    <t>PCCON</t>
  </si>
  <si>
    <t>SH</t>
  </si>
  <si>
    <t>Shunts or Shorting Jumpers</t>
  </si>
  <si>
    <t>EBAG</t>
  </si>
  <si>
    <t>MS</t>
  </si>
  <si>
    <t>SD</t>
  </si>
  <si>
    <t>CDS</t>
  </si>
  <si>
    <t>Bare or assembled</t>
  </si>
  <si>
    <t>Card Board Insert</t>
  </si>
  <si>
    <t>CB</t>
  </si>
  <si>
    <t>CDDS/EDGE#</t>
  </si>
  <si>
    <t>EB</t>
  </si>
  <si>
    <t>WT</t>
  </si>
  <si>
    <t>Wire Ties</t>
  </si>
  <si>
    <t>CDJ</t>
  </si>
  <si>
    <t>BOX</t>
  </si>
  <si>
    <t>X</t>
  </si>
  <si>
    <t>BAG</t>
  </si>
  <si>
    <t>CONN</t>
  </si>
  <si>
    <t>LBL</t>
  </si>
  <si>
    <t>Label</t>
  </si>
  <si>
    <t>PTNR</t>
  </si>
  <si>
    <t>Partner Boards</t>
  </si>
  <si>
    <t>TS</t>
  </si>
  <si>
    <t>Terminal Supply</t>
  </si>
  <si>
    <t>TIBC case from Royal Case</t>
  </si>
  <si>
    <t>Piezo, Crystal, Oscillator, Resonator</t>
  </si>
  <si>
    <t>Foam, Antistatic</t>
  </si>
  <si>
    <t>FM</t>
  </si>
  <si>
    <t>ENV</t>
  </si>
  <si>
    <t>Envelope Shipping</t>
  </si>
  <si>
    <t>Value added item</t>
  </si>
  <si>
    <t>Material Type</t>
  </si>
  <si>
    <t>D</t>
  </si>
  <si>
    <t>Leaman</t>
  </si>
  <si>
    <t>Description (reference)</t>
  </si>
  <si>
    <t>Edge/CDDS#</t>
  </si>
  <si>
    <t>SLLF003 / SLLF002</t>
  </si>
  <si>
    <t>SZZC019</t>
  </si>
  <si>
    <t>Packaging</t>
  </si>
  <si>
    <t xml:space="preserve">Weight </t>
  </si>
  <si>
    <t xml:space="preserve">Length </t>
  </si>
  <si>
    <t xml:space="preserve">Width  </t>
  </si>
  <si>
    <t xml:space="preserve">Height </t>
  </si>
  <si>
    <t>Texas Instruments Hardware Kitting List</t>
  </si>
  <si>
    <t>TIFM004</t>
  </si>
  <si>
    <t>TIBX001</t>
  </si>
  <si>
    <t>Foam</t>
  </si>
  <si>
    <t xml:space="preserve">Material </t>
  </si>
  <si>
    <t>MFG.</t>
  </si>
  <si>
    <t>Weight
Grams</t>
  </si>
  <si>
    <t>Notes</t>
  </si>
  <si>
    <t>Used With</t>
  </si>
  <si>
    <t>Box, Cardboard</t>
  </si>
  <si>
    <t>TIBX002</t>
  </si>
  <si>
    <t>TIBX003</t>
  </si>
  <si>
    <t>TIBX004</t>
  </si>
  <si>
    <t>Pollock Paper</t>
  </si>
  <si>
    <t>TIBX005</t>
  </si>
  <si>
    <t>TIBX006</t>
  </si>
  <si>
    <t>TIBX007</t>
  </si>
  <si>
    <t>TIBX008</t>
  </si>
  <si>
    <t xml:space="preserve"> </t>
  </si>
  <si>
    <t>TIBX009</t>
  </si>
  <si>
    <t>TIBX010</t>
  </si>
  <si>
    <t>TIBX011</t>
  </si>
  <si>
    <t>TIBX012</t>
  </si>
  <si>
    <t>TIBX013</t>
  </si>
  <si>
    <t>TIBX014</t>
  </si>
  <si>
    <t>TIFM001</t>
  </si>
  <si>
    <t>TIFM002</t>
  </si>
  <si>
    <t>TIFM003</t>
  </si>
  <si>
    <t>TIFM005</t>
  </si>
  <si>
    <t>PMLK1</t>
  </si>
  <si>
    <t>TIFM006</t>
  </si>
  <si>
    <t>PMLK2</t>
  </si>
  <si>
    <t>TIFM007</t>
  </si>
  <si>
    <t>TIFM008</t>
  </si>
  <si>
    <t>TIBG001</t>
  </si>
  <si>
    <t>Bag, Mailer</t>
  </si>
  <si>
    <t>TIBG002</t>
  </si>
  <si>
    <t>TIBG003</t>
  </si>
  <si>
    <t>TIBG004</t>
  </si>
  <si>
    <t>Uline</t>
  </si>
  <si>
    <t>TIBG005</t>
  </si>
  <si>
    <t>BOX1</t>
  </si>
  <si>
    <t>FM1</t>
  </si>
  <si>
    <t>Cardboard</t>
  </si>
  <si>
    <t>Paper</t>
  </si>
  <si>
    <t>ACTION</t>
  </si>
  <si>
    <t>EVM_KIT_PART</t>
  </si>
  <si>
    <t>CLOSED_BOX_TTL_MASS_G</t>
  </si>
  <si>
    <t>EXISTING_BOX</t>
  </si>
  <si>
    <t>TARGET_BOX</t>
  </si>
  <si>
    <t>CONTAINER_TYPE</t>
  </si>
  <si>
    <t>PAPER_TTL_MASS_G</t>
  </si>
  <si>
    <t>BAG_QTY</t>
  </si>
  <si>
    <t>BAG_TTL_WEIGHT_G</t>
  </si>
  <si>
    <t>FOAM_TTL_MASS_G</t>
  </si>
  <si>
    <t>CD_QTY</t>
  </si>
  <si>
    <t>CD_TTL_WEIGHT_G</t>
  </si>
  <si>
    <t>CD_PLASTIC_QTY</t>
  </si>
  <si>
    <t>CD_PLASTIC_TTL_WEIGHT_G</t>
  </si>
  <si>
    <t>ALL_ELECTRONICS_TTL_MASS_G</t>
  </si>
  <si>
    <t>BOARD_COUNT</t>
  </si>
  <si>
    <t>SD_MEMORY_CARD_QTY</t>
  </si>
  <si>
    <t>SD_MEMORY_CARD_WEIGHT_G</t>
  </si>
  <si>
    <t>EARBUD_TTL_MASS_G</t>
  </si>
  <si>
    <t>CABLE_QTY</t>
  </si>
  <si>
    <t>CABLE_TTL_MASS_G</t>
  </si>
  <si>
    <t>EVM_BATTERY_PART_NUM</t>
  </si>
  <si>
    <t>BATTERY_COUNT</t>
  </si>
  <si>
    <t>INSTALLED_LOOSE</t>
  </si>
  <si>
    <t>PACKAGING_STEEL_TTL_MASS_G</t>
  </si>
  <si>
    <t>SD cards = SD card count times SD card weight of 2g</t>
  </si>
  <si>
    <t>CD case = count times case weight of 70g</t>
  </si>
  <si>
    <t>CD = count times cd weight of 16.5g</t>
  </si>
  <si>
    <t>Earbud = count times typ weight of 16g</t>
  </si>
  <si>
    <t>Plastic bag = count times typ bag weight of 4g</t>
  </si>
  <si>
    <t>Group</t>
  </si>
  <si>
    <t>EEE</t>
  </si>
  <si>
    <t>Pkg Other</t>
  </si>
  <si>
    <t>Paper/ Cardstock</t>
  </si>
  <si>
    <t>Plastic</t>
  </si>
  <si>
    <t>Bag, Plastic</t>
  </si>
  <si>
    <t>Bag, ESD</t>
  </si>
  <si>
    <t>Steel</t>
  </si>
  <si>
    <t>Bag, Plastic, Cables</t>
  </si>
  <si>
    <t>Do not Fill in</t>
  </si>
  <si>
    <t>LIT2</t>
  </si>
  <si>
    <t>SLVT174</t>
  </si>
  <si>
    <t xml:space="preserve">  </t>
  </si>
  <si>
    <t>PCB2</t>
  </si>
  <si>
    <t>USBtoGPIO; Circuit Board; 6485487</t>
  </si>
  <si>
    <t>HPA172</t>
  </si>
  <si>
    <t>ESD Bag</t>
  </si>
  <si>
    <t>USB2ANY; Circuit Board with Enclosure; 6542513</t>
  </si>
  <si>
    <t>HPA665-001</t>
  </si>
  <si>
    <t>USB2ANY; Circuit Board with No Enclosure; 6542513</t>
  </si>
  <si>
    <t>HPS665-002</t>
  </si>
  <si>
    <t>Tensility International Corp</t>
  </si>
  <si>
    <t>CNC Tech</t>
  </si>
  <si>
    <t>Qualtek</t>
  </si>
  <si>
    <t>Cinch Connectivity</t>
  </si>
  <si>
    <t>TE Connectivity</t>
  </si>
  <si>
    <t>Assmann</t>
  </si>
  <si>
    <t>Mini Circuits</t>
  </si>
  <si>
    <t xml:space="preserve">7840-002; Flexible Cable Assy, Amphenol; </t>
  </si>
  <si>
    <t>7840-002</t>
  </si>
  <si>
    <t>Amphenol</t>
  </si>
  <si>
    <t>PHI-EVM-CONTROLLER; Circuit Board; CDDS 6591636</t>
  </si>
  <si>
    <t>PA007</t>
  </si>
  <si>
    <t>PSIEVM; Partner Board; CDDS 6608628</t>
  </si>
  <si>
    <t>PA045</t>
  </si>
  <si>
    <t>TP280121; Total Phase Cheetah USB to SPI Adapter</t>
  </si>
  <si>
    <t>TP280121</t>
  </si>
  <si>
    <t>Total Phase</t>
  </si>
  <si>
    <t>USB2ANY-UWIRE; Circuit Board; CDDS 6573860</t>
  </si>
  <si>
    <t>USB2ANY-UWIRE</t>
  </si>
  <si>
    <t>10-01775; Cable ASSY STR PLUG 2.5MM 6\' 18AWG; CDDS 6611942</t>
  </si>
  <si>
    <t>10-01776; Cable ASSY STR PLUG 2.1MM 6\' 18AWG; CDDS 6612003</t>
  </si>
  <si>
    <t>10-01936; Cable ASSY STR PLUG 2.1MM 6\' 24AWG; CDDS 6612002</t>
  </si>
  <si>
    <t>3025010-03; Cable, USB A MALE to Micro B MALE 3'; CDDS 6612041</t>
  </si>
  <si>
    <t>415-0029-006; Cable Sma/Sma 6" Rg-316; CDDS 6612050</t>
  </si>
  <si>
    <t>A3CCH-1006G; Cable 10 Position Cable Assembly Rectangular Socket to Socket 0.500\' (152.40mm, 6.00"); CDDS 6612051</t>
  </si>
  <si>
    <t>A9BAA-1008E; FLEX CABLE - AFJ10A/AE10/AFH10T,  A9BAA-1008E; CDDS 6612052</t>
  </si>
  <si>
    <t>AK672/2-2; Cable USB A-B MALE 2M 2.0 Ver; CDDS 6612054</t>
  </si>
  <si>
    <t>AK672M/2-1; CABLE MINI USB 5PIN 1M 2.0 VERS; CDDS 6612053</t>
  </si>
  <si>
    <t>AK678-2; Cable KEYBOARD EXTENSION PS/2 2M; CDDS 6612055</t>
  </si>
  <si>
    <t>AK672M2/2; Cable, USB A TO MINI B 2.0M BLACK; CDDS 6612056</t>
  </si>
  <si>
    <t>AK131-2; Cable DB9M-DB9F, 2M; CDDS 6612058</t>
  </si>
  <si>
    <t>3021003-03; Cable Usb A-Mini B Con 3\' 28/28 Awg; CDDS 6612061</t>
  </si>
  <si>
    <t>BLK-89-S; Connector DC BLOCK / SMA-F / SMA-M; CDDS 6612060</t>
  </si>
  <si>
    <t>Anne-50+; Connector, 50 ohm Termination SMA; CDDS 6612059</t>
  </si>
  <si>
    <t>USB2ANY; Circuit Board with Enclosure; CDDS 6542513</t>
  </si>
  <si>
    <t>USB2ANY; Circuit Board with No Enclosure; CDDS 6542513</t>
  </si>
  <si>
    <t>USBtoGPIO; Circuit Board; CDDS 6485487</t>
  </si>
  <si>
    <t>AK669-18; Cable, USB A TO MINI B 1.8M BLACK; CDDS 6612057</t>
  </si>
  <si>
    <t>102-1092-BL-00100; Cable, USB A Male-B Micro Male 1M; CDDS 6607652</t>
  </si>
  <si>
    <t>USB-MOD; Circuit Board; CDDS 6463994</t>
  </si>
  <si>
    <t>USB-MOD</t>
  </si>
  <si>
    <t>Weight</t>
  </si>
  <si>
    <t>Length</t>
  </si>
  <si>
    <t xml:space="preserve">Width </t>
  </si>
  <si>
    <t>Height</t>
  </si>
  <si>
    <t>Poly Bag</t>
  </si>
  <si>
    <t>Bag, Poly</t>
  </si>
  <si>
    <t>TIBX017</t>
  </si>
  <si>
    <t>TIBX018</t>
  </si>
  <si>
    <t>TIFM009</t>
  </si>
  <si>
    <t>S-16545</t>
  </si>
  <si>
    <t>MFG Part
Number</t>
  </si>
  <si>
    <t>XLLP-2C</t>
  </si>
  <si>
    <t>XSLP-2C</t>
  </si>
  <si>
    <t>S-11226</t>
  </si>
  <si>
    <t>S-5483</t>
  </si>
  <si>
    <t>TIBX019</t>
  </si>
  <si>
    <t>S-15095</t>
  </si>
  <si>
    <t>XCOABFOAM</t>
  </si>
  <si>
    <t>XEVMSMALLFOAM</t>
  </si>
  <si>
    <t>XEVMLARGEFOAM</t>
  </si>
  <si>
    <t>XSLPTFOAM</t>
  </si>
  <si>
    <t>TBD</t>
  </si>
  <si>
    <t>XF1/8X12X550A/S</t>
  </si>
  <si>
    <t>XF20X11X3A/S</t>
  </si>
  <si>
    <t>S-976 or BSM842</t>
  </si>
  <si>
    <t>TIBX020</t>
  </si>
  <si>
    <t>TIBX021</t>
  </si>
  <si>
    <t xml:space="preserve">55.LL401G001 </t>
  </si>
  <si>
    <t>YOI</t>
  </si>
  <si>
    <t>TIFM010</t>
  </si>
  <si>
    <t>56.LL401G001</t>
  </si>
  <si>
    <t>TIFM011</t>
  </si>
  <si>
    <t>56.LL402G001</t>
  </si>
  <si>
    <t>OUTIG20A-BOX</t>
  </si>
  <si>
    <t>Sekonix</t>
  </si>
  <si>
    <t>OUTIG20A-FOAM</t>
  </si>
  <si>
    <t>TIFM012</t>
  </si>
  <si>
    <t>N/A</t>
  </si>
  <si>
    <t>The CIP classification for document is:</t>
  </si>
  <si>
    <t>TI Confidential - NDA Restrictions</t>
  </si>
  <si>
    <t>Template Revision History</t>
  </si>
  <si>
    <t>Revision</t>
  </si>
  <si>
    <t>Change Summary</t>
  </si>
  <si>
    <t>F</t>
  </si>
  <si>
    <t>Row</t>
  </si>
  <si>
    <t>TIBX001/TIBX006/TIBX019</t>
  </si>
  <si>
    <t>As required can be cut to fit</t>
  </si>
  <si>
    <t>G</t>
  </si>
  <si>
    <t>Texas Instruments Part Number</t>
  </si>
  <si>
    <t>Template: G</t>
  </si>
  <si>
    <t>Total Weight (quantity*weight)</t>
  </si>
  <si>
    <t>Do not edit any cells in this tab.</t>
  </si>
  <si>
    <t>LIT3</t>
  </si>
  <si>
    <t>SSZZ034</t>
  </si>
  <si>
    <t>Date:</t>
  </si>
  <si>
    <t>Author:</t>
  </si>
  <si>
    <t>Edge/CDDS#:</t>
  </si>
  <si>
    <t>Kit List For:</t>
  </si>
  <si>
    <t>Envelope / Paper / Bag, Mailer</t>
  </si>
  <si>
    <t>Leaman or Uline</t>
  </si>
  <si>
    <t>Launch Pad Only</t>
  </si>
  <si>
    <t>HEAT</t>
  </si>
  <si>
    <t>Heat Sink</t>
  </si>
  <si>
    <t>Length
Inches</t>
  </si>
  <si>
    <t>Width
Inches</t>
  </si>
  <si>
    <t>Height
Inches</t>
  </si>
  <si>
    <t>-- Added Template Rev and CIP tabs.
-- Loaded this template to Galileo templates section.</t>
  </si>
  <si>
    <t>in</t>
  </si>
  <si>
    <t>cut to fit</t>
  </si>
  <si>
    <t>WEEE Updates Instructions:</t>
  </si>
  <si>
    <t>1.</t>
  </si>
  <si>
    <t>WEEE data is generated in Row 2 of the "WEEE Dataset" tab in the Kit List workbook.</t>
  </si>
  <si>
    <t>2.</t>
  </si>
  <si>
    <t>Select and copy the entire row.</t>
  </si>
  <si>
    <t>3.</t>
  </si>
  <si>
    <t>For more detailed instructions, visit the Confluence page below:</t>
  </si>
  <si>
    <t>https://confluence.itg.ti.com/pages/viewpage.action?pageId=303214750</t>
  </si>
  <si>
    <r>
      <t>Literature, EVM Disclaimer Read Me -</t>
    </r>
    <r>
      <rPr>
        <b/>
        <sz val="11"/>
        <color theme="1"/>
        <rFont val="Calibri"/>
        <family val="2"/>
        <scheme val="minor"/>
      </rPr>
      <t xml:space="preserve"> (Goes in all kits)</t>
    </r>
  </si>
  <si>
    <r>
      <t xml:space="preserve">Literature, High Voltage Read Me - </t>
    </r>
    <r>
      <rPr>
        <b/>
        <sz val="11"/>
        <color theme="1"/>
        <rFont val="Calibri"/>
        <family val="2"/>
        <scheme val="minor"/>
      </rPr>
      <t>(Goes in all High Voltage kits)</t>
    </r>
  </si>
  <si>
    <r>
      <t xml:space="preserve">Literature, Prototype EVM Disclaimer Read Me - </t>
    </r>
    <r>
      <rPr>
        <b/>
        <sz val="11"/>
        <color theme="1"/>
        <rFont val="Calibri"/>
        <family val="2"/>
        <scheme val="minor"/>
      </rPr>
      <t>(Goes in all prototype EVM kits)</t>
    </r>
  </si>
  <si>
    <t>Kit List Instructions:</t>
  </si>
  <si>
    <t>Fill in the Kit List tab. Cells are highlighted yellow if they need your attention, but all cells can and should be edited if needed.</t>
  </si>
  <si>
    <t>Follow the WEEE Updates Instructions to update this EVM's WEEE data.</t>
  </si>
  <si>
    <t>Upload the Kit List to the HW BOM TOOL. (Link goes to Confluence instructions.)</t>
  </si>
  <si>
    <t>https://confluence.itg.ti.com/display/CAD/Kit+List</t>
  </si>
  <si>
    <t xml:space="preserve">NOTE: 
In the Kit List tab, the Orderable Part Number must be the exact EVM OPN from SAP.
In the Kit List tab, do no add or delete any rows between rows 1 and 7. You can add or delete rows below row 7.
</t>
  </si>
  <si>
    <t>NOTE:
Do not enter information into the "WEEE_Database" tab. That tab is an export of the current database, not the database itself, and changes to it will be overridden during the biweekly update.</t>
  </si>
  <si>
    <t>Refer to Central Hardware Kitting Specification CDDS # 6614753 for additional details related to kit lists. This includes drawings of boxes and foam.</t>
  </si>
  <si>
    <t>Paste as values in the first empty row of the "NewUpdates" tab in the EVM_WEEE_Data_Table workbook.</t>
  </si>
  <si>
    <t>grams</t>
  </si>
  <si>
    <t>Foam is already bonded to box</t>
  </si>
  <si>
    <t>Cut to Fit; perforated every 12"</t>
  </si>
  <si>
    <t>-- Multiple minor changes to Kit List tab to minimize user error.
-- Updated the "notes" in the Kit List tab.
-- Updated some weights and dimensions to improve WEEE reporting.
-- Changed the dimensions' units from cm to inches.
-- Added "Instructions" tab.
-- Added a designator for heat sinks.
-- Equations in WEEE dataset tab were made more robust while keeping same logic.
-- BOARD_COUNT logic change to include "PTNR" designator.
-- PACKAGING_STEEL_TTL_MASS_G logic change to include all "steel" components.
-- Multiple formatting changes in every tab.</t>
  </si>
  <si>
    <t>Manikanta Pallantla</t>
  </si>
  <si>
    <t>UCC25660EVM-064</t>
  </si>
  <si>
    <t>HVP064</t>
  </si>
  <si>
    <r>
      <rPr>
        <b/>
        <sz val="11"/>
        <color theme="1"/>
        <rFont val="Calibri"/>
        <family val="2"/>
        <scheme val="minor"/>
      </rPr>
      <t>UCC25660EVM-064</t>
    </r>
    <r>
      <rPr>
        <sz val="11"/>
        <color theme="1"/>
        <rFont val="Calibri"/>
        <family val="2"/>
        <scheme val="minor"/>
      </rPr>
      <t xml:space="preserve">; Circuit Board;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</si>
</sst>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mm/dd/yy;@"/>
    <numFmt numFmtId="165" formatCode="_(* #,##0_);_(* \(#,##0\);_(* &quot;-&quot;??_);_(@_)"/>
    <numFmt numFmtId="166" formatCode="_(* #,##0.0_);_(* \(#,##0.0\);_(* &quot;-&quot;??_);_(@_)"/>
    <numFmt numFmtId="167" formatCode="_(* #,##0.000_);_(* \(#,##0.000\);_(* &quot;-&quot;??_);_(@_)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indexed="8"/>
      <name val="Calibri"/>
      <family val="2"/>
      <scheme val="minor"/>
    </font>
    <font>
      <b/>
      <sz val="10"/>
      <color indexed="9"/>
      <name val="Calibri"/>
      <family val="2"/>
    </font>
    <font>
      <b/>
      <sz val="10"/>
      <name val="Calibri"/>
      <family val="2"/>
      <scheme val="minor"/>
    </font>
    <font>
      <b/>
      <sz val="10"/>
      <name val="Arial"/>
      <family val="2"/>
    </font>
    <font>
      <u/>
      <sz val="12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u/>
      <sz val="16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20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8" applyNumberFormat="0" applyAlignment="0" applyProtection="0"/>
    <xf numFmtId="0" fontId="14" fillId="7" borderId="9" applyNumberFormat="0" applyAlignment="0" applyProtection="0"/>
    <xf numFmtId="0" fontId="15" fillId="7" borderId="8" applyNumberFormat="0" applyAlignment="0" applyProtection="0"/>
    <xf numFmtId="0" fontId="16" fillId="0" borderId="10" applyNumberFormat="0" applyFill="0" applyAlignment="0" applyProtection="0"/>
    <xf numFmtId="0" fontId="17" fillId="8" borderId="11" applyNumberFormat="0" applyAlignment="0" applyProtection="0"/>
    <xf numFmtId="0" fontId="18" fillId="0" borderId="0" applyNumberFormat="0" applyFill="0" applyBorder="0" applyAlignment="0" applyProtection="0"/>
    <xf numFmtId="0" fontId="5" fillId="9" borderId="12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0" fillId="33" borderId="0" applyNumberFormat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5" fillId="0" borderId="0"/>
  </cellStyleXfs>
  <cellXfs count="210">
    <xf numFmtId="0" fontId="0" fillId="0" borderId="0" xfId="0"/>
    <xf numFmtId="0" fontId="0" fillId="0" borderId="0" xfId="0" applyFont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22" fillId="0" borderId="1" xfId="0" applyFont="1" applyFill="1" applyBorder="1"/>
    <xf numFmtId="0" fontId="3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vertical="top" wrapText="1"/>
    </xf>
    <xf numFmtId="0" fontId="0" fillId="0" borderId="0" xfId="0"/>
    <xf numFmtId="0" fontId="0" fillId="34" borderId="0" xfId="0" applyFill="1"/>
    <xf numFmtId="0" fontId="18" fillId="36" borderId="0" xfId="0" applyFont="1" applyFill="1"/>
    <xf numFmtId="0" fontId="18" fillId="0" borderId="0" xfId="0" applyFont="1" applyAlignment="1">
      <alignment horizontal="center"/>
    </xf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3" fillId="0" borderId="1" xfId="0" applyFont="1" applyBorder="1"/>
    <xf numFmtId="0" fontId="4" fillId="0" borderId="0" xfId="1" quotePrefix="1" applyFont="1" applyAlignment="1">
      <alignment horizontal="center" vertical="top"/>
    </xf>
    <xf numFmtId="164" fontId="0" fillId="0" borderId="0" xfId="0" applyNumberFormat="1" applyAlignment="1">
      <alignment horizontal="center"/>
    </xf>
    <xf numFmtId="0" fontId="27" fillId="2" borderId="2" xfId="1" quotePrefix="1" applyFont="1" applyFill="1" applyBorder="1" applyAlignment="1">
      <alignment horizontal="center" vertical="top"/>
    </xf>
    <xf numFmtId="0" fontId="27" fillId="2" borderId="3" xfId="1" quotePrefix="1" applyFont="1" applyFill="1" applyBorder="1" applyAlignment="1">
      <alignment horizontal="center" vertical="top"/>
    </xf>
    <xf numFmtId="0" fontId="27" fillId="2" borderId="3" xfId="1" quotePrefix="1" applyFont="1" applyFill="1" applyBorder="1" applyAlignment="1">
      <alignment horizontal="center" vertical="top" wrapText="1"/>
    </xf>
    <xf numFmtId="0" fontId="27" fillId="2" borderId="4" xfId="1" applyFont="1" applyFill="1" applyBorder="1" applyAlignment="1">
      <alignment horizontal="center" vertical="top"/>
    </xf>
    <xf numFmtId="0" fontId="27" fillId="2" borderId="19" xfId="1" quotePrefix="1" applyFont="1" applyFill="1" applyBorder="1" applyAlignment="1">
      <alignment horizontal="center" vertical="top"/>
    </xf>
    <xf numFmtId="0" fontId="3" fillId="0" borderId="0" xfId="0" applyFont="1"/>
    <xf numFmtId="0" fontId="28" fillId="0" borderId="0" xfId="0" applyFont="1" applyAlignment="1">
      <alignment horizontal="center"/>
    </xf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 applyFill="1" applyBorder="1"/>
    <xf numFmtId="0" fontId="4" fillId="0" borderId="0" xfId="1" quotePrefix="1" applyFont="1" applyFill="1" applyAlignment="1">
      <alignment horizontal="center" vertical="top"/>
    </xf>
    <xf numFmtId="0" fontId="29" fillId="0" borderId="21" xfId="0" applyFont="1" applyBorder="1" applyAlignment="1">
      <alignment vertical="center"/>
    </xf>
    <xf numFmtId="0" fontId="30" fillId="0" borderId="22" xfId="0" applyFont="1" applyBorder="1" applyAlignment="1">
      <alignment horizontal="center" vertical="center"/>
    </xf>
    <xf numFmtId="0" fontId="30" fillId="0" borderId="22" xfId="0" applyFont="1" applyBorder="1" applyAlignment="1">
      <alignment vertical="center"/>
    </xf>
    <xf numFmtId="0" fontId="30" fillId="0" borderId="22" xfId="0" applyFont="1" applyBorder="1" applyAlignment="1">
      <alignment horizontal="right" vertical="center"/>
    </xf>
    <xf numFmtId="0" fontId="0" fillId="0" borderId="14" xfId="0" applyFill="1" applyBorder="1"/>
    <xf numFmtId="0" fontId="0" fillId="0" borderId="1" xfId="0" applyFont="1" applyFill="1" applyBorder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 vertical="top"/>
    </xf>
    <xf numFmtId="0" fontId="23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0" xfId="0" applyFont="1" applyFill="1"/>
    <xf numFmtId="0" fontId="31" fillId="0" borderId="0" xfId="0" applyFont="1" applyFill="1"/>
    <xf numFmtId="0" fontId="0" fillId="35" borderId="14" xfId="0" applyFont="1" applyFill="1" applyBorder="1"/>
    <xf numFmtId="0" fontId="0" fillId="35" borderId="1" xfId="0" applyFont="1" applyFill="1" applyBorder="1" applyAlignment="1">
      <alignment horizontal="center"/>
    </xf>
    <xf numFmtId="0" fontId="0" fillId="35" borderId="1" xfId="0" applyFont="1" applyFill="1" applyBorder="1"/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top"/>
    </xf>
    <xf numFmtId="0" fontId="3" fillId="35" borderId="14" xfId="0" applyFont="1" applyFill="1" applyBorder="1"/>
    <xf numFmtId="0" fontId="33" fillId="0" borderId="1" xfId="0" applyFont="1" applyFill="1" applyBorder="1" applyAlignment="1">
      <alignment vertical="center" readingOrder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Font="1" applyBorder="1" applyAlignment="1">
      <alignment wrapText="1"/>
    </xf>
    <xf numFmtId="0" fontId="3" fillId="0" borderId="0" xfId="0" applyFont="1" applyFill="1"/>
    <xf numFmtId="0" fontId="21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4" xfId="0" applyFont="1" applyFill="1" applyBorder="1"/>
    <xf numFmtId="0" fontId="0" fillId="0" borderId="0" xfId="0" applyFont="1" applyFill="1" applyAlignment="1"/>
    <xf numFmtId="0" fontId="0" fillId="0" borderId="0" xfId="0" applyFill="1" applyAlignment="1"/>
    <xf numFmtId="0" fontId="0" fillId="0" borderId="0" xfId="0" applyFont="1" applyFill="1" applyBorder="1"/>
    <xf numFmtId="0" fontId="26" fillId="0" borderId="2" xfId="1" quotePrefix="1" applyFont="1" applyFill="1" applyBorder="1" applyAlignment="1">
      <alignment horizontal="center" vertical="top"/>
    </xf>
    <xf numFmtId="0" fontId="0" fillId="0" borderId="0" xfId="0" applyFont="1" applyFill="1" applyBorder="1" applyAlignment="1">
      <alignment horizontal="left"/>
    </xf>
    <xf numFmtId="0" fontId="35" fillId="0" borderId="0" xfId="1" quotePrefix="1" applyFont="1" applyFill="1" applyAlignment="1">
      <alignment horizontal="left" vertical="top"/>
    </xf>
    <xf numFmtId="0" fontId="26" fillId="0" borderId="3" xfId="1" quotePrefix="1" applyFont="1" applyFill="1" applyBorder="1" applyAlignment="1">
      <alignment horizontal="center" vertical="top"/>
    </xf>
    <xf numFmtId="0" fontId="26" fillId="0" borderId="3" xfId="1" quotePrefix="1" applyFont="1" applyFill="1" applyBorder="1" applyAlignment="1">
      <alignment horizontal="center" vertical="top" wrapText="1"/>
    </xf>
    <xf numFmtId="0" fontId="26" fillId="0" borderId="19" xfId="1" quotePrefix="1" applyFont="1" applyFill="1" applyBorder="1" applyAlignment="1">
      <alignment horizontal="center" vertical="top"/>
    </xf>
    <xf numFmtId="0" fontId="26" fillId="0" borderId="4" xfId="1" applyFont="1" applyFill="1" applyBorder="1" applyAlignment="1">
      <alignment horizontal="center" vertical="top"/>
    </xf>
    <xf numFmtId="0" fontId="36" fillId="0" borderId="1" xfId="0" applyFont="1" applyFill="1" applyBorder="1" applyAlignment="1">
      <alignment vertical="center"/>
    </xf>
    <xf numFmtId="0" fontId="36" fillId="0" borderId="1" xfId="0" applyFont="1" applyFill="1" applyBorder="1" applyAlignment="1">
      <alignment wrapText="1"/>
    </xf>
    <xf numFmtId="0" fontId="35" fillId="35" borderId="0" xfId="1" quotePrefix="1" applyFont="1" applyFill="1" applyAlignment="1">
      <alignment horizontal="center" vertical="top"/>
    </xf>
    <xf numFmtId="0" fontId="0" fillId="0" borderId="1" xfId="0" applyFont="1" applyFill="1" applyBorder="1" applyAlignment="1"/>
    <xf numFmtId="0" fontId="32" fillId="0" borderId="1" xfId="0" applyFont="1" applyFill="1" applyBorder="1" applyAlignment="1"/>
    <xf numFmtId="0" fontId="0" fillId="0" borderId="14" xfId="0" applyFont="1" applyFill="1" applyBorder="1" applyAlignment="1"/>
    <xf numFmtId="0" fontId="0" fillId="0" borderId="0" xfId="0" applyFont="1" applyFill="1" applyBorder="1" applyAlignment="1"/>
    <xf numFmtId="0" fontId="0" fillId="0" borderId="14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22" fontId="0" fillId="0" borderId="0" xfId="0" applyNumberFormat="1" applyFont="1" applyFill="1" applyBorder="1" applyAlignment="1">
      <alignment horizontal="left"/>
    </xf>
    <xf numFmtId="14" fontId="0" fillId="0" borderId="0" xfId="0" applyNumberFormat="1" applyFont="1" applyFill="1" applyBorder="1" applyAlignment="1">
      <alignment horizontal="left"/>
    </xf>
    <xf numFmtId="0" fontId="32" fillId="0" borderId="1" xfId="0" applyFont="1" applyFill="1" applyBorder="1" applyAlignment="1">
      <alignment horizontal="left" vertical="top"/>
    </xf>
    <xf numFmtId="0" fontId="33" fillId="0" borderId="1" xfId="0" applyFont="1" applyFill="1" applyBorder="1" applyAlignment="1">
      <alignment vertical="center"/>
    </xf>
    <xf numFmtId="0" fontId="33" fillId="0" borderId="1" xfId="0" applyFont="1" applyFill="1" applyBorder="1" applyAlignment="1">
      <alignment horizontal="center" vertical="center"/>
    </xf>
    <xf numFmtId="0" fontId="32" fillId="0" borderId="0" xfId="0" applyFont="1" applyFill="1" applyBorder="1"/>
    <xf numFmtId="0" fontId="32" fillId="0" borderId="0" xfId="0" applyFont="1" applyFill="1" applyBorder="1" applyAlignment="1">
      <alignment horizontal="left"/>
    </xf>
    <xf numFmtId="0" fontId="32" fillId="37" borderId="4" xfId="0" applyFont="1" applyFill="1" applyBorder="1" applyAlignment="1">
      <alignment horizontal="center"/>
    </xf>
    <xf numFmtId="0" fontId="26" fillId="38" borderId="1" xfId="1" quotePrefix="1" applyFont="1" applyFill="1" applyBorder="1" applyAlignment="1">
      <alignment horizontal="center" vertical="top" wrapText="1"/>
    </xf>
    <xf numFmtId="0" fontId="0" fillId="35" borderId="0" xfId="0" applyFill="1"/>
    <xf numFmtId="0" fontId="0" fillId="35" borderId="1" xfId="0" applyFont="1" applyFill="1" applyBorder="1" applyAlignment="1">
      <alignment wrapText="1"/>
    </xf>
    <xf numFmtId="0" fontId="32" fillId="37" borderId="4" xfId="0" applyFont="1" applyFill="1" applyBorder="1" applyAlignment="1">
      <alignment horizontal="center" wrapText="1"/>
    </xf>
    <xf numFmtId="0" fontId="32" fillId="0" borderId="0" xfId="0" applyFont="1" applyFill="1" applyAlignment="1"/>
    <xf numFmtId="0" fontId="32" fillId="0" borderId="14" xfId="0" applyFont="1" applyFill="1" applyBorder="1" applyAlignment="1"/>
    <xf numFmtId="0" fontId="32" fillId="0" borderId="0" xfId="0" applyFont="1" applyFill="1" applyBorder="1" applyAlignment="1"/>
    <xf numFmtId="0" fontId="0" fillId="37" borderId="2" xfId="0" applyFont="1" applyFill="1" applyBorder="1" applyAlignment="1">
      <alignment horizontal="center"/>
    </xf>
    <xf numFmtId="0" fontId="0" fillId="37" borderId="3" xfId="0" applyFont="1" applyFill="1" applyBorder="1" applyAlignment="1">
      <alignment horizontal="center"/>
    </xf>
    <xf numFmtId="0" fontId="32" fillId="37" borderId="3" xfId="1" quotePrefix="1" applyFont="1" applyFill="1" applyBorder="1" applyAlignment="1">
      <alignment horizontal="center" vertical="top"/>
    </xf>
    <xf numFmtId="0" fontId="32" fillId="37" borderId="4" xfId="1" applyFont="1" applyFill="1" applyBorder="1" applyAlignment="1">
      <alignment horizontal="center" vertical="top"/>
    </xf>
    <xf numFmtId="165" fontId="0" fillId="0" borderId="14" xfId="44" applyNumberFormat="1" applyFont="1" applyFill="1" applyBorder="1" applyAlignment="1"/>
    <xf numFmtId="165" fontId="0" fillId="0" borderId="14" xfId="44" applyNumberFormat="1" applyFont="1" applyFill="1" applyBorder="1" applyAlignment="1">
      <alignment horizontal="left"/>
    </xf>
    <xf numFmtId="165" fontId="0" fillId="0" borderId="1" xfId="44" applyNumberFormat="1" applyFont="1" applyFill="1" applyBorder="1" applyAlignment="1"/>
    <xf numFmtId="165" fontId="0" fillId="0" borderId="1" xfId="44" applyNumberFormat="1" applyFont="1" applyFill="1" applyBorder="1" applyAlignment="1">
      <alignment horizontal="left"/>
    </xf>
    <xf numFmtId="165" fontId="0" fillId="0" borderId="1" xfId="44" applyNumberFormat="1" applyFont="1" applyFill="1" applyBorder="1" applyAlignment="1">
      <alignment horizontal="center"/>
    </xf>
    <xf numFmtId="165" fontId="33" fillId="0" borderId="1" xfId="44" applyNumberFormat="1" applyFont="1" applyFill="1" applyBorder="1" applyAlignment="1">
      <alignment horizontal="right" vertical="center"/>
    </xf>
    <xf numFmtId="165" fontId="33" fillId="0" borderId="1" xfId="44" applyNumberFormat="1" applyFont="1" applyFill="1" applyBorder="1" applyAlignment="1">
      <alignment horizontal="center" vertical="center"/>
    </xf>
    <xf numFmtId="165" fontId="33" fillId="0" borderId="1" xfId="44" applyNumberFormat="1" applyFont="1" applyFill="1" applyBorder="1" applyAlignment="1"/>
    <xf numFmtId="166" fontId="32" fillId="39" borderId="1" xfId="44" applyNumberFormat="1" applyFont="1" applyFill="1" applyBorder="1" applyAlignment="1">
      <alignment horizontal="right"/>
    </xf>
    <xf numFmtId="0" fontId="32" fillId="40" borderId="14" xfId="0" applyFont="1" applyFill="1" applyBorder="1" applyAlignment="1"/>
    <xf numFmtId="166" fontId="32" fillId="40" borderId="14" xfId="44" applyNumberFormat="1" applyFont="1" applyFill="1" applyBorder="1" applyAlignment="1"/>
    <xf numFmtId="0" fontId="32" fillId="40" borderId="1" xfId="0" applyFont="1" applyFill="1" applyBorder="1" applyAlignment="1"/>
    <xf numFmtId="166" fontId="32" fillId="40" borderId="1" xfId="44" applyNumberFormat="1" applyFont="1" applyFill="1" applyBorder="1" applyAlignment="1"/>
    <xf numFmtId="166" fontId="32" fillId="40" borderId="1" xfId="44" applyNumberFormat="1" applyFont="1" applyFill="1" applyBorder="1" applyAlignment="1">
      <alignment horizontal="right" vertical="center"/>
    </xf>
    <xf numFmtId="166" fontId="32" fillId="40" borderId="1" xfId="44" applyNumberFormat="1" applyFont="1" applyFill="1" applyBorder="1" applyAlignment="1">
      <alignment horizontal="right"/>
    </xf>
    <xf numFmtId="0" fontId="32" fillId="41" borderId="1" xfId="0" applyFont="1" applyFill="1" applyBorder="1" applyAlignment="1"/>
    <xf numFmtId="166" fontId="32" fillId="41" borderId="1" xfId="44" applyNumberFormat="1" applyFont="1" applyFill="1" applyBorder="1" applyAlignment="1"/>
    <xf numFmtId="0" fontId="32" fillId="39" borderId="1" xfId="0" applyFont="1" applyFill="1" applyBorder="1" applyAlignment="1"/>
    <xf numFmtId="166" fontId="32" fillId="39" borderId="1" xfId="44" applyNumberFormat="1" applyFont="1" applyFill="1" applyBorder="1" applyAlignment="1"/>
    <xf numFmtId="0" fontId="32" fillId="42" borderId="1" xfId="0" applyFont="1" applyFill="1" applyBorder="1" applyAlignment="1"/>
    <xf numFmtId="166" fontId="32" fillId="42" borderId="1" xfId="44" applyNumberFormat="1" applyFont="1" applyFill="1" applyBorder="1" applyAlignment="1"/>
    <xf numFmtId="0" fontId="32" fillId="0" borderId="14" xfId="0" applyFont="1" applyFill="1" applyBorder="1" applyAlignment="1">
      <alignment horizontal="left" indent="1"/>
    </xf>
    <xf numFmtId="0" fontId="32" fillId="0" borderId="1" xfId="0" applyFont="1" applyFill="1" applyBorder="1" applyAlignment="1">
      <alignment horizontal="left" indent="1"/>
    </xf>
    <xf numFmtId="0" fontId="32" fillId="41" borderId="1" xfId="0" applyFont="1" applyFill="1" applyBorder="1" applyAlignment="1">
      <alignment horizontal="left" indent="1"/>
    </xf>
    <xf numFmtId="0" fontId="32" fillId="37" borderId="2" xfId="0" applyFont="1" applyFill="1" applyBorder="1" applyAlignment="1">
      <alignment horizontal="center"/>
    </xf>
    <xf numFmtId="0" fontId="32" fillId="37" borderId="3" xfId="0" applyFont="1" applyFill="1" applyBorder="1" applyAlignment="1">
      <alignment horizontal="center"/>
    </xf>
    <xf numFmtId="0" fontId="32" fillId="37" borderId="3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6" fillId="38" borderId="16" xfId="1" quotePrefix="1" applyFont="1" applyFill="1" applyBorder="1" applyAlignment="1">
      <alignment horizontal="center" vertical="top" wrapText="1"/>
    </xf>
    <xf numFmtId="0" fontId="26" fillId="38" borderId="15" xfId="1" quotePrefix="1" applyFont="1" applyFill="1" applyBorder="1" applyAlignment="1">
      <alignment horizontal="center" vertical="top" wrapText="1"/>
    </xf>
    <xf numFmtId="0" fontId="26" fillId="38" borderId="1" xfId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35" borderId="0" xfId="0" applyFont="1" applyFill="1"/>
    <xf numFmtId="0" fontId="3" fillId="35" borderId="0" xfId="0" applyFont="1" applyFill="1" applyBorder="1" applyAlignment="1">
      <alignment horizontal="left"/>
    </xf>
    <xf numFmtId="164" fontId="3" fillId="35" borderId="0" xfId="0" applyNumberFormat="1" applyFont="1" applyFill="1" applyAlignment="1">
      <alignment horizontal="center"/>
    </xf>
    <xf numFmtId="0" fontId="32" fillId="40" borderId="1" xfId="0" applyFont="1" applyFill="1" applyBorder="1" applyAlignment="1">
      <alignment wrapText="1"/>
    </xf>
    <xf numFmtId="0" fontId="37" fillId="35" borderId="0" xfId="0" applyFont="1" applyFill="1"/>
    <xf numFmtId="0" fontId="0" fillId="0" borderId="1" xfId="0" quotePrefix="1" applyFont="1" applyBorder="1" applyAlignment="1">
      <alignment wrapText="1"/>
    </xf>
    <xf numFmtId="166" fontId="0" fillId="35" borderId="14" xfId="44" applyNumberFormat="1" applyFont="1" applyFill="1" applyBorder="1"/>
    <xf numFmtId="166" fontId="0" fillId="0" borderId="14" xfId="44" applyNumberFormat="1" applyFont="1" applyFill="1" applyBorder="1"/>
    <xf numFmtId="166" fontId="0" fillId="35" borderId="1" xfId="44" applyNumberFormat="1" applyFont="1" applyFill="1" applyBorder="1"/>
    <xf numFmtId="166" fontId="0" fillId="38" borderId="1" xfId="44" applyNumberFormat="1" applyFont="1" applyFill="1" applyBorder="1"/>
    <xf numFmtId="166" fontId="0" fillId="0" borderId="1" xfId="44" applyNumberFormat="1" applyFont="1" applyFill="1" applyBorder="1"/>
    <xf numFmtId="166" fontId="0" fillId="38" borderId="20" xfId="44" applyNumberFormat="1" applyFont="1" applyFill="1" applyBorder="1"/>
    <xf numFmtId="167" fontId="0" fillId="0" borderId="14" xfId="44" applyNumberFormat="1" applyFont="1" applyFill="1" applyBorder="1"/>
    <xf numFmtId="0" fontId="32" fillId="43" borderId="1" xfId="0" applyFont="1" applyFill="1" applyBorder="1" applyAlignment="1"/>
    <xf numFmtId="43" fontId="32" fillId="0" borderId="14" xfId="44" applyNumberFormat="1" applyFont="1" applyFill="1" applyBorder="1" applyAlignment="1"/>
    <xf numFmtId="43" fontId="32" fillId="0" borderId="1" xfId="44" applyNumberFormat="1" applyFont="1" applyFill="1" applyBorder="1" applyAlignment="1"/>
    <xf numFmtId="43" fontId="32" fillId="0" borderId="1" xfId="44" applyNumberFormat="1" applyFont="1" applyFill="1" applyBorder="1" applyAlignment="1">
      <alignment horizontal="right" vertical="center"/>
    </xf>
    <xf numFmtId="43" fontId="32" fillId="0" borderId="1" xfId="44" applyNumberFormat="1" applyFont="1" applyFill="1" applyBorder="1" applyAlignment="1">
      <alignment horizontal="right"/>
    </xf>
    <xf numFmtId="43" fontId="32" fillId="41" borderId="1" xfId="44" applyNumberFormat="1" applyFont="1" applyFill="1" applyBorder="1" applyAlignment="1"/>
    <xf numFmtId="0" fontId="25" fillId="44" borderId="0" xfId="43" applyFont="1" applyFill="1" applyAlignment="1">
      <alignment horizontal="center"/>
    </xf>
    <xf numFmtId="0" fontId="3" fillId="43" borderId="17" xfId="0" applyFont="1" applyFill="1" applyBorder="1" applyAlignment="1"/>
    <xf numFmtId="0" fontId="3" fillId="43" borderId="15" xfId="0" applyFont="1" applyFill="1" applyBorder="1" applyAlignment="1"/>
    <xf numFmtId="0" fontId="3" fillId="43" borderId="18" xfId="0" applyFont="1" applyFill="1" applyBorder="1" applyAlignment="1"/>
    <xf numFmtId="0" fontId="41" fillId="0" borderId="0" xfId="46" applyFont="1" applyFill="1" applyBorder="1" applyAlignment="1">
      <alignment wrapText="1"/>
    </xf>
    <xf numFmtId="0" fontId="5" fillId="0" borderId="0" xfId="46" applyFont="1" applyFill="1" applyBorder="1" applyAlignment="1">
      <alignment wrapText="1"/>
    </xf>
    <xf numFmtId="0" fontId="40" fillId="37" borderId="25" xfId="46" quotePrefix="1" applyFont="1" applyFill="1" applyBorder="1" applyAlignment="1">
      <alignment horizontal="right" vertical="center" wrapText="1"/>
    </xf>
    <xf numFmtId="0" fontId="40" fillId="37" borderId="27" xfId="46" quotePrefix="1" applyFont="1" applyFill="1" applyBorder="1" applyAlignment="1">
      <alignment horizontal="right" vertical="center" wrapText="1"/>
    </xf>
    <xf numFmtId="0" fontId="0" fillId="0" borderId="26" xfId="4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26" xfId="46" applyFont="1" applyFill="1" applyBorder="1" applyAlignment="1">
      <alignment vertical="center" wrapText="1"/>
    </xf>
    <xf numFmtId="0" fontId="0" fillId="0" borderId="22" xfId="46" applyFont="1" applyFill="1" applyBorder="1" applyAlignment="1">
      <alignment vertical="center" wrapText="1"/>
    </xf>
    <xf numFmtId="0" fontId="38" fillId="0" borderId="22" xfId="45" applyFill="1" applyBorder="1" applyAlignment="1">
      <alignment vertical="center" wrapText="1"/>
    </xf>
    <xf numFmtId="0" fontId="32" fillId="0" borderId="32" xfId="0" applyFont="1" applyFill="1" applyBorder="1" applyAlignment="1"/>
    <xf numFmtId="0" fontId="32" fillId="0" borderId="33" xfId="0" applyFont="1" applyFill="1" applyBorder="1" applyAlignment="1">
      <alignment horizontal="left" indent="1"/>
    </xf>
    <xf numFmtId="0" fontId="32" fillId="0" borderId="34" xfId="0" applyFont="1" applyFill="1" applyBorder="1" applyAlignment="1"/>
    <xf numFmtId="0" fontId="32" fillId="0" borderId="35" xfId="0" applyFont="1" applyFill="1" applyBorder="1" applyAlignment="1">
      <alignment horizontal="left" indent="1"/>
    </xf>
    <xf numFmtId="0" fontId="32" fillId="0" borderId="35" xfId="0" applyFont="1" applyFill="1" applyBorder="1" applyAlignment="1">
      <alignment horizontal="left" vertical="center" indent="1"/>
    </xf>
    <xf numFmtId="0" fontId="32" fillId="41" borderId="34" xfId="0" applyFont="1" applyFill="1" applyBorder="1" applyAlignment="1"/>
    <xf numFmtId="0" fontId="32" fillId="41" borderId="35" xfId="0" applyFont="1" applyFill="1" applyBorder="1" applyAlignment="1">
      <alignment horizontal="left" indent="1"/>
    </xf>
    <xf numFmtId="0" fontId="32" fillId="0" borderId="36" xfId="0" applyFont="1" applyFill="1" applyBorder="1" applyAlignment="1"/>
    <xf numFmtId="0" fontId="32" fillId="42" borderId="37" xfId="0" applyFont="1" applyFill="1" applyBorder="1" applyAlignment="1"/>
    <xf numFmtId="166" fontId="32" fillId="42" borderId="37" xfId="44" applyNumberFormat="1" applyFont="1" applyFill="1" applyBorder="1" applyAlignment="1"/>
    <xf numFmtId="43" fontId="32" fillId="0" borderId="37" xfId="44" applyNumberFormat="1" applyFont="1" applyFill="1" applyBorder="1" applyAlignment="1"/>
    <xf numFmtId="0" fontId="32" fillId="0" borderId="37" xfId="0" applyFont="1" applyFill="1" applyBorder="1" applyAlignment="1">
      <alignment horizontal="left" indent="1"/>
    </xf>
    <xf numFmtId="0" fontId="32" fillId="0" borderId="38" xfId="0" applyFont="1" applyFill="1" applyBorder="1" applyAlignment="1">
      <alignment horizontal="left" indent="1"/>
    </xf>
    <xf numFmtId="0" fontId="34" fillId="0" borderId="0" xfId="0" applyFont="1" applyFill="1" applyBorder="1" applyAlignment="1">
      <alignment vertical="top" wrapText="1"/>
    </xf>
    <xf numFmtId="0" fontId="18" fillId="0" borderId="0" xfId="0" applyFont="1" applyFill="1" applyAlignment="1">
      <alignment wrapText="1"/>
    </xf>
    <xf numFmtId="0" fontId="18" fillId="0" borderId="0" xfId="0" applyFont="1" applyFill="1" applyBorder="1" applyAlignment="1">
      <alignment horizontal="left" vertical="top" wrapText="1"/>
    </xf>
    <xf numFmtId="0" fontId="3" fillId="0" borderId="32" xfId="0" applyFont="1" applyFill="1" applyBorder="1"/>
    <xf numFmtId="0" fontId="0" fillId="0" borderId="33" xfId="0" applyFont="1" applyFill="1" applyBorder="1"/>
    <xf numFmtId="0" fontId="3" fillId="0" borderId="34" xfId="0" applyFont="1" applyFill="1" applyBorder="1"/>
    <xf numFmtId="0" fontId="0" fillId="0" borderId="35" xfId="0" applyFont="1" applyFill="1" applyBorder="1"/>
    <xf numFmtId="0" fontId="36" fillId="0" borderId="35" xfId="0" applyFont="1" applyFill="1" applyBorder="1" applyAlignment="1">
      <alignment wrapText="1"/>
    </xf>
    <xf numFmtId="0" fontId="0" fillId="0" borderId="39" xfId="0" applyFont="1" applyFill="1" applyBorder="1"/>
    <xf numFmtId="0" fontId="3" fillId="35" borderId="34" xfId="0" applyFont="1" applyFill="1" applyBorder="1"/>
    <xf numFmtId="0" fontId="3" fillId="0" borderId="36" xfId="0" applyFont="1" applyFill="1" applyBorder="1"/>
    <xf numFmtId="0" fontId="0" fillId="0" borderId="37" xfId="0" applyFont="1" applyFill="1" applyBorder="1" applyAlignment="1">
      <alignment horizontal="center"/>
    </xf>
    <xf numFmtId="0" fontId="0" fillId="0" borderId="37" xfId="0" applyFont="1" applyFill="1" applyBorder="1"/>
    <xf numFmtId="0" fontId="0" fillId="0" borderId="38" xfId="0" applyFont="1" applyFill="1" applyBorder="1"/>
    <xf numFmtId="43" fontId="0" fillId="35" borderId="14" xfId="44" applyNumberFormat="1" applyFont="1" applyFill="1" applyBorder="1"/>
    <xf numFmtId="0" fontId="38" fillId="39" borderId="0" xfId="45" applyFill="1" applyAlignment="1">
      <alignment horizontal="center"/>
    </xf>
    <xf numFmtId="0" fontId="0" fillId="45" borderId="0" xfId="46" applyFont="1" applyFill="1" applyBorder="1" applyAlignment="1">
      <alignment horizontal="left" vertical="top" wrapText="1"/>
    </xf>
    <xf numFmtId="0" fontId="5" fillId="45" borderId="0" xfId="46" applyFont="1" applyFill="1" applyBorder="1" applyAlignment="1">
      <alignment horizontal="left" vertical="top" wrapText="1"/>
    </xf>
    <xf numFmtId="0" fontId="5" fillId="39" borderId="0" xfId="46" applyFont="1" applyFill="1" applyBorder="1" applyAlignment="1">
      <alignment horizontal="center" wrapText="1"/>
    </xf>
    <xf numFmtId="0" fontId="38" fillId="39" borderId="0" xfId="45" applyFill="1" applyBorder="1" applyAlignment="1">
      <alignment horizont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9" fillId="0" borderId="23" xfId="46" applyFont="1" applyFill="1" applyBorder="1" applyAlignment="1">
      <alignment horizontal="center" wrapText="1"/>
    </xf>
    <xf numFmtId="0" fontId="39" fillId="0" borderId="24" xfId="46" applyFont="1" applyFill="1" applyBorder="1" applyAlignment="1">
      <alignment horizontal="center" wrapText="1"/>
    </xf>
    <xf numFmtId="0" fontId="0" fillId="39" borderId="0" xfId="46" applyFont="1" applyFill="1" applyBorder="1" applyAlignment="1">
      <alignment horizontal="center" wrapText="1"/>
    </xf>
  </cellXfs>
  <cellStyles count="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44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5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100" xfId="46" xr:uid="{9857BBD2-9014-4118-A33F-99B6BD957A7C}"/>
    <cellStyle name="Normal 2" xfId="1" xr:uid="{00000000-0005-0000-0000-000025000000}"/>
    <cellStyle name="Normal 3" xfId="43" xr:uid="{00000000-0005-0000-0000-000026000000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2">
    <dxf>
      <fill>
        <patternFill>
          <bgColor rgb="FFFF0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FF99"/>
      <color rgb="FFFF505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onfluence.itg.ti.com/display/CAD/Kit+List" TargetMode="External"/><Relationship Id="rId2" Type="http://schemas.openxmlformats.org/officeDocument/2006/relationships/hyperlink" Target="https://confluence.itg.ti.com/display/CAD/Tips+for+Using+HWBOM" TargetMode="External"/><Relationship Id="rId1" Type="http://schemas.openxmlformats.org/officeDocument/2006/relationships/hyperlink" Target="https://confluence.itg.ti.com/pages/viewpage.action?pageId=30321475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EA21B-455A-4C0E-968C-894248FAC15A}">
  <sheetPr>
    <tabColor rgb="FF00B0F0"/>
  </sheetPr>
  <dimension ref="B1:J10"/>
  <sheetViews>
    <sheetView workbookViewId="0"/>
  </sheetViews>
  <sheetFormatPr defaultColWidth="8.7265625" defaultRowHeight="14.5" x14ac:dyDescent="0.35"/>
  <cols>
    <col min="1" max="1" width="2.7265625" style="132" customWidth="1"/>
    <col min="2" max="2" width="2.7265625" style="132" bestFit="1" customWidth="1"/>
    <col min="3" max="3" width="81.81640625" style="132" customWidth="1"/>
    <col min="4" max="4" width="4.1796875" style="132" customWidth="1"/>
    <col min="5" max="5" width="2.7265625" style="132" bestFit="1" customWidth="1"/>
    <col min="6" max="6" width="81.81640625" style="132" customWidth="1"/>
    <col min="7" max="7" width="4.1796875" style="132" customWidth="1"/>
    <col min="8" max="10" width="9.7265625" style="132" customWidth="1"/>
    <col min="11" max="16384" width="8.7265625" style="132"/>
  </cols>
  <sheetData>
    <row r="1" spans="2:10" ht="15" thickBot="1" x14ac:dyDescent="0.4"/>
    <row r="2" spans="2:10" ht="16" thickBot="1" x14ac:dyDescent="0.4">
      <c r="B2" s="207" t="s">
        <v>329</v>
      </c>
      <c r="C2" s="208"/>
      <c r="E2" s="207" t="s">
        <v>318</v>
      </c>
      <c r="F2" s="208"/>
      <c r="H2" s="198" t="s">
        <v>336</v>
      </c>
      <c r="I2" s="199"/>
      <c r="J2" s="200"/>
    </row>
    <row r="3" spans="2:10" ht="29" x14ac:dyDescent="0.35">
      <c r="B3" s="158" t="s">
        <v>319</v>
      </c>
      <c r="C3" s="160" t="s">
        <v>330</v>
      </c>
      <c r="D3" s="161"/>
      <c r="E3" s="158" t="s">
        <v>319</v>
      </c>
      <c r="F3" s="162" t="s">
        <v>320</v>
      </c>
      <c r="H3" s="201"/>
      <c r="I3" s="202"/>
      <c r="J3" s="203"/>
    </row>
    <row r="4" spans="2:10" x14ac:dyDescent="0.35">
      <c r="B4" s="158" t="s">
        <v>321</v>
      </c>
      <c r="C4" s="160" t="s">
        <v>331</v>
      </c>
      <c r="D4" s="161"/>
      <c r="E4" s="158" t="s">
        <v>321</v>
      </c>
      <c r="F4" s="162" t="s">
        <v>322</v>
      </c>
      <c r="H4" s="201"/>
      <c r="I4" s="202"/>
      <c r="J4" s="203"/>
    </row>
    <row r="5" spans="2:10" ht="29.5" thickBot="1" x14ac:dyDescent="0.4">
      <c r="B5" s="159" t="s">
        <v>323</v>
      </c>
      <c r="C5" s="164" t="s">
        <v>332</v>
      </c>
      <c r="D5" s="161"/>
      <c r="E5" s="159" t="s">
        <v>323</v>
      </c>
      <c r="F5" s="163" t="s">
        <v>337</v>
      </c>
      <c r="H5" s="204"/>
      <c r="I5" s="205"/>
      <c r="J5" s="206"/>
    </row>
    <row r="6" spans="2:10" x14ac:dyDescent="0.35">
      <c r="B6" s="156"/>
      <c r="C6" s="157"/>
      <c r="E6" s="156"/>
      <c r="F6" s="157"/>
    </row>
    <row r="7" spans="2:10" ht="60.65" customHeight="1" x14ac:dyDescent="0.35">
      <c r="B7" s="194" t="s">
        <v>334</v>
      </c>
      <c r="C7" s="195"/>
      <c r="E7" s="194" t="s">
        <v>335</v>
      </c>
      <c r="F7" s="195"/>
    </row>
    <row r="8" spans="2:10" x14ac:dyDescent="0.35">
      <c r="B8" s="156"/>
      <c r="C8" s="156"/>
      <c r="E8" s="156"/>
      <c r="F8" s="156"/>
    </row>
    <row r="9" spans="2:10" x14ac:dyDescent="0.35">
      <c r="B9" s="209" t="s">
        <v>324</v>
      </c>
      <c r="C9" s="196"/>
      <c r="E9" s="196" t="s">
        <v>324</v>
      </c>
      <c r="F9" s="196"/>
    </row>
    <row r="10" spans="2:10" x14ac:dyDescent="0.35">
      <c r="B10" s="193" t="s">
        <v>333</v>
      </c>
      <c r="C10" s="193"/>
      <c r="E10" s="197" t="s">
        <v>325</v>
      </c>
      <c r="F10" s="197"/>
    </row>
  </sheetData>
  <mergeCells count="9">
    <mergeCell ref="B10:C10"/>
    <mergeCell ref="E7:F7"/>
    <mergeCell ref="E9:F9"/>
    <mergeCell ref="E10:F10"/>
    <mergeCell ref="H2:J5"/>
    <mergeCell ref="B2:C2"/>
    <mergeCell ref="E2:F2"/>
    <mergeCell ref="B7:C7"/>
    <mergeCell ref="B9:C9"/>
  </mergeCells>
  <hyperlinks>
    <hyperlink ref="E10" r:id="rId1" xr:uid="{F345B9BD-B212-42E4-921F-A4BD7B6CDC3E}"/>
    <hyperlink ref="C5" r:id="rId2" xr:uid="{2F6DB74A-38F7-48DC-BAA2-92966202D03F}"/>
    <hyperlink ref="B10:C10" r:id="rId3" display="https://confluence.itg.ti.com/display/CAD/Kit+List" xr:uid="{92AD4E23-D011-4A47-B929-BABBFDCD4A9A}"/>
  </hyperlinks>
  <pageMargins left="0.7" right="0.7" top="0.75" bottom="0.75" header="0.3" footer="0.3"/>
  <ignoredErrors>
    <ignoredError sqref="B3:B5 E3:E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M31"/>
  <sheetViews>
    <sheetView tabSelected="1" zoomScale="110" zoomScaleNormal="110" workbookViewId="0">
      <selection activeCell="C27" sqref="C27"/>
    </sheetView>
  </sheetViews>
  <sheetFormatPr defaultColWidth="9.1796875" defaultRowHeight="14.5" x14ac:dyDescent="0.35"/>
  <cols>
    <col min="1" max="1" width="11.453125" style="28" bestFit="1" customWidth="1"/>
    <col min="2" max="2" width="12.453125" style="28" bestFit="1" customWidth="1"/>
    <col min="3" max="3" width="70.1796875" style="28" customWidth="1"/>
    <col min="4" max="5" width="16.1796875" style="28" bestFit="1" customWidth="1"/>
    <col min="6" max="9" width="7.26953125" style="28" customWidth="1"/>
    <col min="10" max="10" width="15.54296875" style="28" bestFit="1" customWidth="1"/>
    <col min="11" max="12" width="9.7265625" style="28" customWidth="1"/>
    <col min="13" max="13" width="38.453125" style="28" customWidth="1"/>
    <col min="14" max="14" width="36.453125" style="28" customWidth="1"/>
    <col min="15" max="16384" width="9.1796875" style="28"/>
  </cols>
  <sheetData>
    <row r="1" spans="1:13" ht="15.5" x14ac:dyDescent="0.35">
      <c r="A1" s="54" t="s">
        <v>298</v>
      </c>
      <c r="C1" s="55" t="s">
        <v>112</v>
      </c>
    </row>
    <row r="2" spans="1:13" x14ac:dyDescent="0.35">
      <c r="A2" s="42"/>
      <c r="B2" s="54" t="s">
        <v>304</v>
      </c>
      <c r="C2" s="133" t="s">
        <v>342</v>
      </c>
      <c r="D2" s="54" t="s">
        <v>303</v>
      </c>
      <c r="E2" s="135">
        <v>45079</v>
      </c>
      <c r="F2" s="42"/>
      <c r="G2" s="42"/>
      <c r="H2" s="42"/>
      <c r="I2" s="42"/>
      <c r="J2" s="42"/>
      <c r="K2" s="42"/>
      <c r="L2" s="42"/>
    </row>
    <row r="3" spans="1:13" s="30" customFormat="1" x14ac:dyDescent="0.35">
      <c r="A3" s="63"/>
      <c r="B3" s="54" t="s">
        <v>305</v>
      </c>
      <c r="C3" s="134">
        <v>6648580</v>
      </c>
      <c r="D3" s="56"/>
      <c r="E3" s="57"/>
      <c r="F3" s="63"/>
      <c r="G3" s="63"/>
      <c r="H3" s="63"/>
      <c r="I3" s="63"/>
      <c r="J3" s="63"/>
      <c r="K3" s="63"/>
      <c r="L3" s="63"/>
    </row>
    <row r="4" spans="1:13" ht="15.5" x14ac:dyDescent="0.35">
      <c r="A4" s="42"/>
      <c r="B4" s="66" t="s">
        <v>306</v>
      </c>
      <c r="C4" s="73" t="s">
        <v>343</v>
      </c>
      <c r="D4" s="42"/>
      <c r="E4" s="42"/>
      <c r="F4" s="42"/>
      <c r="G4" s="42"/>
      <c r="H4" s="42"/>
      <c r="I4" s="42"/>
      <c r="J4" s="42"/>
      <c r="K4" s="42"/>
      <c r="L4" s="42"/>
    </row>
    <row r="5" spans="1:13" ht="15" thickBot="1" x14ac:dyDescent="0.4">
      <c r="A5" s="42"/>
      <c r="B5" s="42"/>
      <c r="C5" s="42"/>
      <c r="D5" s="42"/>
      <c r="E5" s="42"/>
      <c r="F5" s="58" t="s">
        <v>338</v>
      </c>
      <c r="G5" s="58" t="s">
        <v>316</v>
      </c>
      <c r="H5" s="58" t="s">
        <v>316</v>
      </c>
      <c r="I5" s="58" t="s">
        <v>316</v>
      </c>
      <c r="J5" s="42"/>
      <c r="K5" s="42"/>
      <c r="L5" s="42"/>
    </row>
    <row r="6" spans="1:13" ht="15" thickBot="1" x14ac:dyDescent="0.4">
      <c r="A6" s="64" t="s">
        <v>4</v>
      </c>
      <c r="B6" s="67" t="s">
        <v>3</v>
      </c>
      <c r="C6" s="68" t="s">
        <v>0</v>
      </c>
      <c r="D6" s="68" t="s">
        <v>10</v>
      </c>
      <c r="E6" s="67" t="s">
        <v>2</v>
      </c>
      <c r="F6" s="68" t="s">
        <v>249</v>
      </c>
      <c r="G6" s="68" t="s">
        <v>250</v>
      </c>
      <c r="H6" s="68" t="s">
        <v>251</v>
      </c>
      <c r="I6" s="68" t="s">
        <v>252</v>
      </c>
      <c r="J6" s="67" t="s">
        <v>100</v>
      </c>
      <c r="K6" s="69" t="s">
        <v>107</v>
      </c>
      <c r="L6" s="70" t="s">
        <v>9</v>
      </c>
    </row>
    <row r="7" spans="1:13" x14ac:dyDescent="0.35">
      <c r="A7" s="181" t="s">
        <v>11</v>
      </c>
      <c r="B7" s="59">
        <v>1</v>
      </c>
      <c r="C7" s="44" t="s">
        <v>345</v>
      </c>
      <c r="D7" s="49" t="s">
        <v>344</v>
      </c>
      <c r="E7" s="60" t="s">
        <v>1</v>
      </c>
      <c r="F7" s="139">
        <v>450</v>
      </c>
      <c r="G7" s="192">
        <v>6.3</v>
      </c>
      <c r="H7" s="192">
        <v>4.5</v>
      </c>
      <c r="I7" s="192">
        <v>2.5</v>
      </c>
      <c r="J7" s="60" t="s">
        <v>188</v>
      </c>
      <c r="K7" s="60" t="s">
        <v>193</v>
      </c>
      <c r="L7" s="182"/>
    </row>
    <row r="8" spans="1:13" x14ac:dyDescent="0.35">
      <c r="A8" s="181"/>
      <c r="B8" s="59"/>
      <c r="C8" s="60"/>
      <c r="D8" s="60"/>
      <c r="E8" s="60"/>
      <c r="F8" s="140"/>
      <c r="G8" s="145"/>
      <c r="H8" s="145"/>
      <c r="I8" s="145"/>
      <c r="J8" s="60"/>
      <c r="K8" s="60"/>
      <c r="L8" s="182"/>
    </row>
    <row r="9" spans="1:13" x14ac:dyDescent="0.35">
      <c r="A9" s="181"/>
      <c r="B9" s="59"/>
      <c r="C9" s="60"/>
      <c r="D9" s="60"/>
      <c r="E9" s="60"/>
      <c r="F9" s="140"/>
      <c r="G9" s="145"/>
      <c r="H9" s="145"/>
      <c r="I9" s="145"/>
      <c r="J9" s="60"/>
      <c r="K9" s="60"/>
      <c r="L9" s="182"/>
    </row>
    <row r="10" spans="1:13" x14ac:dyDescent="0.35">
      <c r="A10" s="183" t="s">
        <v>153</v>
      </c>
      <c r="B10" s="38">
        <v>1</v>
      </c>
      <c r="C10" s="41" t="s">
        <v>121</v>
      </c>
      <c r="D10" s="46" t="s">
        <v>127</v>
      </c>
      <c r="E10" s="46" t="s">
        <v>102</v>
      </c>
      <c r="F10" s="141">
        <v>133.5</v>
      </c>
      <c r="G10" s="142">
        <v>9.375</v>
      </c>
      <c r="H10" s="142">
        <v>7</v>
      </c>
      <c r="I10" s="142">
        <v>3</v>
      </c>
      <c r="J10" s="71" t="s">
        <v>155</v>
      </c>
      <c r="K10" s="37" t="s">
        <v>35</v>
      </c>
      <c r="L10" s="184" t="s">
        <v>130</v>
      </c>
    </row>
    <row r="11" spans="1:13" x14ac:dyDescent="0.35">
      <c r="A11" s="183" t="s">
        <v>154</v>
      </c>
      <c r="B11" s="38">
        <v>2</v>
      </c>
      <c r="C11" s="41" t="s">
        <v>95</v>
      </c>
      <c r="D11" s="46" t="s">
        <v>137</v>
      </c>
      <c r="E11" s="46" t="s">
        <v>102</v>
      </c>
      <c r="F11" s="141">
        <v>16</v>
      </c>
      <c r="G11" s="142">
        <v>9.0625</v>
      </c>
      <c r="H11" s="142">
        <v>6.75</v>
      </c>
      <c r="I11" s="142">
        <v>1</v>
      </c>
      <c r="J11" s="72" t="s">
        <v>191</v>
      </c>
      <c r="K11" s="37" t="s">
        <v>115</v>
      </c>
      <c r="L11" s="185"/>
    </row>
    <row r="12" spans="1:13" x14ac:dyDescent="0.35">
      <c r="A12" s="183"/>
      <c r="B12" s="38"/>
      <c r="C12" s="41"/>
      <c r="D12" s="37"/>
      <c r="E12" s="37"/>
      <c r="F12" s="143"/>
      <c r="G12" s="142"/>
      <c r="H12" s="142"/>
      <c r="I12" s="142"/>
      <c r="J12" s="37"/>
      <c r="K12" s="37"/>
      <c r="L12" s="184"/>
    </row>
    <row r="13" spans="1:13" x14ac:dyDescent="0.35">
      <c r="A13" s="183"/>
      <c r="B13" s="38"/>
      <c r="C13" s="41"/>
      <c r="D13" s="37"/>
      <c r="E13" s="37"/>
      <c r="F13" s="143"/>
      <c r="G13" s="142"/>
      <c r="H13" s="142"/>
      <c r="I13" s="142"/>
      <c r="J13" s="37"/>
      <c r="K13" s="37"/>
      <c r="L13" s="184"/>
    </row>
    <row r="14" spans="1:13" x14ac:dyDescent="0.35">
      <c r="A14" s="183" t="s">
        <v>13</v>
      </c>
      <c r="B14" s="38">
        <v>1</v>
      </c>
      <c r="C14" s="37" t="s">
        <v>15</v>
      </c>
      <c r="D14" s="37" t="s">
        <v>105</v>
      </c>
      <c r="E14" s="37" t="s">
        <v>6</v>
      </c>
      <c r="F14" s="143">
        <v>2</v>
      </c>
      <c r="G14" s="142">
        <v>4</v>
      </c>
      <c r="H14" s="142">
        <v>5</v>
      </c>
      <c r="I14" s="142"/>
      <c r="J14" s="37" t="s">
        <v>190</v>
      </c>
      <c r="K14" s="37" t="s">
        <v>156</v>
      </c>
      <c r="L14" s="184"/>
    </row>
    <row r="15" spans="1:13" x14ac:dyDescent="0.35">
      <c r="A15" s="183" t="s">
        <v>14</v>
      </c>
      <c r="B15" s="38">
        <v>1</v>
      </c>
      <c r="C15" s="37" t="s">
        <v>326</v>
      </c>
      <c r="D15" s="37" t="s">
        <v>106</v>
      </c>
      <c r="E15" s="37" t="s">
        <v>6</v>
      </c>
      <c r="F15" s="143">
        <v>7</v>
      </c>
      <c r="G15" s="142">
        <v>3.35</v>
      </c>
      <c r="H15" s="142">
        <v>5</v>
      </c>
      <c r="I15" s="144"/>
      <c r="J15" s="37" t="s">
        <v>190</v>
      </c>
      <c r="K15" s="37" t="s">
        <v>156</v>
      </c>
      <c r="L15" s="186"/>
    </row>
    <row r="16" spans="1:13" x14ac:dyDescent="0.35">
      <c r="A16" s="187" t="s">
        <v>197</v>
      </c>
      <c r="B16" s="45">
        <v>1</v>
      </c>
      <c r="C16" s="46" t="s">
        <v>327</v>
      </c>
      <c r="D16" s="46" t="s">
        <v>198</v>
      </c>
      <c r="E16" s="46" t="s">
        <v>6</v>
      </c>
      <c r="F16" s="141">
        <v>7</v>
      </c>
      <c r="G16" s="142">
        <v>3.35</v>
      </c>
      <c r="H16" s="142">
        <v>4.4000000000000004</v>
      </c>
      <c r="I16" s="142"/>
      <c r="J16" s="46" t="s">
        <v>190</v>
      </c>
      <c r="K16" s="46" t="s">
        <v>156</v>
      </c>
      <c r="L16" s="184"/>
      <c r="M16" s="30"/>
    </row>
    <row r="17" spans="1:13" x14ac:dyDescent="0.35">
      <c r="A17" s="187" t="s">
        <v>301</v>
      </c>
      <c r="B17" s="45">
        <v>1</v>
      </c>
      <c r="C17" s="92" t="s">
        <v>328</v>
      </c>
      <c r="D17" s="46" t="s">
        <v>302</v>
      </c>
      <c r="E17" s="46" t="s">
        <v>6</v>
      </c>
      <c r="F17" s="141">
        <v>14</v>
      </c>
      <c r="G17" s="142">
        <v>3.35</v>
      </c>
      <c r="H17" s="142">
        <v>4.4000000000000004</v>
      </c>
      <c r="I17" s="142"/>
      <c r="J17" s="46" t="s">
        <v>190</v>
      </c>
      <c r="K17" s="46" t="s">
        <v>156</v>
      </c>
      <c r="L17" s="184"/>
      <c r="M17" s="30"/>
    </row>
    <row r="18" spans="1:13" x14ac:dyDescent="0.35">
      <c r="A18" s="183"/>
      <c r="B18" s="38"/>
      <c r="C18" s="37"/>
      <c r="D18" s="37"/>
      <c r="E18" s="37"/>
      <c r="F18" s="37"/>
      <c r="G18" s="37"/>
      <c r="H18" s="37"/>
      <c r="I18" s="37"/>
      <c r="J18" s="37"/>
      <c r="K18" s="37"/>
      <c r="L18" s="184"/>
      <c r="M18" s="30"/>
    </row>
    <row r="19" spans="1:13" ht="15" thickBot="1" x14ac:dyDescent="0.4">
      <c r="A19" s="188"/>
      <c r="B19" s="189"/>
      <c r="C19" s="190"/>
      <c r="D19" s="190"/>
      <c r="E19" s="190"/>
      <c r="F19" s="190"/>
      <c r="G19" s="190"/>
      <c r="H19" s="190"/>
      <c r="I19" s="190"/>
      <c r="J19" s="190"/>
      <c r="K19" s="190"/>
      <c r="L19" s="191"/>
      <c r="M19" s="30"/>
    </row>
    <row r="20" spans="1:13" x14ac:dyDescent="0.35"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35">
      <c r="C21" s="178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35">
      <c r="B22" s="42"/>
      <c r="C22" s="178"/>
      <c r="D22" s="7"/>
      <c r="E22" s="7"/>
    </row>
    <row r="23" spans="1:13" x14ac:dyDescent="0.35">
      <c r="B23" s="42"/>
      <c r="C23" s="180"/>
      <c r="D23" s="4"/>
      <c r="E23" s="4"/>
    </row>
    <row r="24" spans="1:13" x14ac:dyDescent="0.35">
      <c r="B24" s="42"/>
      <c r="C24" s="180"/>
      <c r="D24" s="4"/>
      <c r="E24" s="4"/>
    </row>
    <row r="25" spans="1:13" x14ac:dyDescent="0.35">
      <c r="B25" s="42"/>
      <c r="C25" s="180"/>
      <c r="D25" s="4"/>
      <c r="E25" s="4"/>
    </row>
    <row r="26" spans="1:13" x14ac:dyDescent="0.35">
      <c r="B26" s="42"/>
      <c r="C26" s="180"/>
      <c r="D26" s="4"/>
      <c r="E26" s="4"/>
    </row>
    <row r="27" spans="1:13" x14ac:dyDescent="0.35">
      <c r="B27" s="42"/>
      <c r="C27" s="179"/>
      <c r="D27" s="61"/>
      <c r="E27" s="62"/>
    </row>
    <row r="28" spans="1:13" x14ac:dyDescent="0.35">
      <c r="B28" s="42"/>
      <c r="C28" s="180"/>
      <c r="D28" s="42"/>
      <c r="E28" s="42"/>
    </row>
    <row r="29" spans="1:13" x14ac:dyDescent="0.35">
      <c r="B29" s="42"/>
      <c r="C29" s="180"/>
      <c r="D29" s="42"/>
      <c r="E29" s="42"/>
    </row>
    <row r="30" spans="1:13" x14ac:dyDescent="0.35">
      <c r="B30" s="42"/>
      <c r="C30" s="180"/>
      <c r="D30" s="42"/>
      <c r="E30" s="42"/>
    </row>
    <row r="31" spans="1:13" x14ac:dyDescent="0.35">
      <c r="C31" s="42"/>
      <c r="D31" s="42"/>
      <c r="E31" s="42"/>
    </row>
  </sheetData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9"/>
  <sheetViews>
    <sheetView workbookViewId="0">
      <pane ySplit="1" topLeftCell="A14" activePane="bottomLeft" state="frozen"/>
      <selection pane="bottomLeft" activeCell="D22" sqref="D22:G22"/>
    </sheetView>
  </sheetViews>
  <sheetFormatPr defaultColWidth="9.1796875" defaultRowHeight="14.5" x14ac:dyDescent="0.35"/>
  <cols>
    <col min="1" max="3" width="18" style="87" customWidth="1"/>
    <col min="4" max="7" width="9.54296875" style="87" customWidth="1"/>
    <col min="8" max="10" width="29.453125" style="88" customWidth="1"/>
    <col min="11" max="11" width="14.453125" style="88" bestFit="1" customWidth="1"/>
    <col min="12" max="14" width="9.1796875" style="88"/>
    <col min="15" max="16384" width="9.1796875" style="87"/>
  </cols>
  <sheetData>
    <row r="1" spans="1:10" ht="29.5" thickBot="1" x14ac:dyDescent="0.4">
      <c r="A1" s="125" t="s">
        <v>116</v>
      </c>
      <c r="B1" s="127" t="s">
        <v>297</v>
      </c>
      <c r="C1" s="126" t="s">
        <v>117</v>
      </c>
      <c r="D1" s="127" t="s">
        <v>118</v>
      </c>
      <c r="E1" s="127" t="s">
        <v>312</v>
      </c>
      <c r="F1" s="127" t="s">
        <v>313</v>
      </c>
      <c r="G1" s="127" t="s">
        <v>314</v>
      </c>
      <c r="H1" s="126" t="s">
        <v>119</v>
      </c>
      <c r="I1" s="126" t="s">
        <v>120</v>
      </c>
      <c r="J1" s="93" t="s">
        <v>259</v>
      </c>
    </row>
    <row r="2" spans="1:10" x14ac:dyDescent="0.35">
      <c r="A2" s="165" t="s">
        <v>121</v>
      </c>
      <c r="B2" s="110" t="s">
        <v>114</v>
      </c>
      <c r="C2" s="110" t="s">
        <v>102</v>
      </c>
      <c r="D2" s="111">
        <v>102</v>
      </c>
      <c r="E2" s="147">
        <v>9.375</v>
      </c>
      <c r="F2" s="147">
        <v>7</v>
      </c>
      <c r="G2" s="147">
        <v>2</v>
      </c>
      <c r="H2" s="122"/>
      <c r="I2" s="122"/>
      <c r="J2" s="166">
        <v>55526</v>
      </c>
    </row>
    <row r="3" spans="1:10" x14ac:dyDescent="0.35">
      <c r="A3" s="167" t="s">
        <v>121</v>
      </c>
      <c r="B3" s="112" t="s">
        <v>122</v>
      </c>
      <c r="C3" s="112" t="s">
        <v>102</v>
      </c>
      <c r="D3" s="113">
        <v>181.4</v>
      </c>
      <c r="E3" s="148">
        <v>12</v>
      </c>
      <c r="F3" s="148">
        <v>9.25</v>
      </c>
      <c r="G3" s="148">
        <v>2</v>
      </c>
      <c r="H3" s="123"/>
      <c r="I3" s="123"/>
      <c r="J3" s="168">
        <v>55527</v>
      </c>
    </row>
    <row r="4" spans="1:10" x14ac:dyDescent="0.35">
      <c r="A4" s="167" t="s">
        <v>121</v>
      </c>
      <c r="B4" s="112" t="s">
        <v>123</v>
      </c>
      <c r="C4" s="112" t="s">
        <v>102</v>
      </c>
      <c r="D4" s="113">
        <v>226.8</v>
      </c>
      <c r="E4" s="148">
        <v>13</v>
      </c>
      <c r="F4" s="148">
        <v>9.375</v>
      </c>
      <c r="G4" s="148">
        <v>4</v>
      </c>
      <c r="H4" s="123"/>
      <c r="I4" s="123"/>
      <c r="J4" s="168">
        <v>55523</v>
      </c>
    </row>
    <row r="5" spans="1:10" x14ac:dyDescent="0.35">
      <c r="A5" s="167" t="s">
        <v>121</v>
      </c>
      <c r="B5" s="112" t="s">
        <v>124</v>
      </c>
      <c r="C5" s="112" t="s">
        <v>125</v>
      </c>
      <c r="D5" s="113">
        <v>226.8</v>
      </c>
      <c r="E5" s="148">
        <v>12.2</v>
      </c>
      <c r="F5" s="148">
        <v>8.9</v>
      </c>
      <c r="G5" s="148">
        <v>1.25</v>
      </c>
      <c r="H5" s="123"/>
      <c r="I5" s="123"/>
      <c r="J5" s="168">
        <v>10124041</v>
      </c>
    </row>
    <row r="6" spans="1:10" x14ac:dyDescent="0.35">
      <c r="A6" s="167" t="s">
        <v>121</v>
      </c>
      <c r="B6" s="112" t="s">
        <v>126</v>
      </c>
      <c r="C6" s="112" t="s">
        <v>125</v>
      </c>
      <c r="D6" s="113">
        <v>272</v>
      </c>
      <c r="E6" s="148">
        <v>11.8</v>
      </c>
      <c r="F6" s="148">
        <v>9.4499999999999993</v>
      </c>
      <c r="G6" s="148">
        <v>2</v>
      </c>
      <c r="H6" s="123"/>
      <c r="I6" s="123"/>
      <c r="J6" s="168">
        <v>10124049</v>
      </c>
    </row>
    <row r="7" spans="1:10" x14ac:dyDescent="0.35">
      <c r="A7" s="167" t="s">
        <v>121</v>
      </c>
      <c r="B7" s="112" t="s">
        <v>127</v>
      </c>
      <c r="C7" s="112" t="s">
        <v>102</v>
      </c>
      <c r="D7" s="113">
        <v>133.5</v>
      </c>
      <c r="E7" s="148">
        <v>9.375</v>
      </c>
      <c r="F7" s="148">
        <v>7</v>
      </c>
      <c r="G7" s="148">
        <v>3</v>
      </c>
      <c r="H7" s="123"/>
      <c r="I7" s="123"/>
      <c r="J7" s="169">
        <v>56406</v>
      </c>
    </row>
    <row r="8" spans="1:10" x14ac:dyDescent="0.35">
      <c r="A8" s="167" t="s">
        <v>121</v>
      </c>
      <c r="B8" s="112" t="s">
        <v>128</v>
      </c>
      <c r="C8" s="112" t="s">
        <v>102</v>
      </c>
      <c r="D8" s="113">
        <v>61.5</v>
      </c>
      <c r="E8" s="148">
        <v>9</v>
      </c>
      <c r="F8" s="148">
        <v>5.75</v>
      </c>
      <c r="G8" s="148">
        <v>1.125</v>
      </c>
      <c r="H8" s="123" t="s">
        <v>309</v>
      </c>
      <c r="I8" s="123"/>
      <c r="J8" s="169" t="s">
        <v>260</v>
      </c>
    </row>
    <row r="9" spans="1:10" x14ac:dyDescent="0.35">
      <c r="A9" s="167" t="s">
        <v>121</v>
      </c>
      <c r="B9" s="112" t="s">
        <v>129</v>
      </c>
      <c r="C9" s="112" t="s">
        <v>102</v>
      </c>
      <c r="D9" s="113">
        <v>61.5</v>
      </c>
      <c r="E9" s="148">
        <v>9</v>
      </c>
      <c r="F9" s="148">
        <v>5.75</v>
      </c>
      <c r="G9" s="148">
        <v>1.125</v>
      </c>
      <c r="H9" s="123" t="s">
        <v>130</v>
      </c>
      <c r="I9" s="123"/>
      <c r="J9" s="169">
        <v>56549</v>
      </c>
    </row>
    <row r="10" spans="1:10" x14ac:dyDescent="0.35">
      <c r="A10" s="167" t="s">
        <v>121</v>
      </c>
      <c r="B10" s="112" t="s">
        <v>131</v>
      </c>
      <c r="C10" s="112" t="s">
        <v>102</v>
      </c>
      <c r="D10" s="113">
        <v>65.5</v>
      </c>
      <c r="E10" s="148">
        <v>5.75</v>
      </c>
      <c r="F10" s="148">
        <v>4.5</v>
      </c>
      <c r="G10" s="148">
        <v>1.125</v>
      </c>
      <c r="H10" s="123" t="s">
        <v>309</v>
      </c>
      <c r="I10" s="123"/>
      <c r="J10" s="168" t="s">
        <v>261</v>
      </c>
    </row>
    <row r="11" spans="1:10" x14ac:dyDescent="0.35">
      <c r="A11" s="167" t="s">
        <v>121</v>
      </c>
      <c r="B11" s="112" t="s">
        <v>132</v>
      </c>
      <c r="C11" s="112" t="s">
        <v>102</v>
      </c>
      <c r="D11" s="113">
        <v>37.5</v>
      </c>
      <c r="E11" s="148">
        <v>5.75</v>
      </c>
      <c r="F11" s="148">
        <v>4.5</v>
      </c>
      <c r="G11" s="148">
        <v>1.125</v>
      </c>
      <c r="H11" s="123"/>
      <c r="I11" s="123"/>
      <c r="J11" s="168">
        <v>56550</v>
      </c>
    </row>
    <row r="12" spans="1:10" x14ac:dyDescent="0.35">
      <c r="A12" s="167" t="s">
        <v>121</v>
      </c>
      <c r="B12" s="112" t="s">
        <v>133</v>
      </c>
      <c r="C12" s="112" t="s">
        <v>102</v>
      </c>
      <c r="D12" s="113">
        <v>57</v>
      </c>
      <c r="E12" s="148">
        <v>5.75</v>
      </c>
      <c r="F12" s="148">
        <v>4.5</v>
      </c>
      <c r="G12" s="148">
        <v>2</v>
      </c>
      <c r="H12" s="123"/>
      <c r="I12" s="123"/>
      <c r="J12" s="168">
        <v>56551</v>
      </c>
    </row>
    <row r="13" spans="1:10" x14ac:dyDescent="0.35">
      <c r="A13" s="167" t="s">
        <v>121</v>
      </c>
      <c r="B13" s="112" t="s">
        <v>134</v>
      </c>
      <c r="C13" s="112" t="s">
        <v>151</v>
      </c>
      <c r="D13" s="113">
        <v>544.20000000000005</v>
      </c>
      <c r="E13" s="148">
        <v>20</v>
      </c>
      <c r="F13" s="148">
        <v>11.375</v>
      </c>
      <c r="G13" s="148">
        <v>5.5</v>
      </c>
      <c r="H13" s="123"/>
      <c r="I13" s="123"/>
      <c r="J13" s="169" t="s">
        <v>262</v>
      </c>
    </row>
    <row r="14" spans="1:10" x14ac:dyDescent="0.35">
      <c r="A14" s="167" t="s">
        <v>121</v>
      </c>
      <c r="B14" s="112" t="s">
        <v>135</v>
      </c>
      <c r="C14" s="112" t="s">
        <v>151</v>
      </c>
      <c r="D14" s="113">
        <v>907</v>
      </c>
      <c r="E14" s="148">
        <v>26</v>
      </c>
      <c r="F14" s="148">
        <v>18</v>
      </c>
      <c r="G14" s="148">
        <v>4</v>
      </c>
      <c r="H14" s="123" t="s">
        <v>339</v>
      </c>
      <c r="I14" s="123"/>
      <c r="J14" s="169" t="s">
        <v>263</v>
      </c>
    </row>
    <row r="15" spans="1:10" x14ac:dyDescent="0.35">
      <c r="A15" s="167" t="s">
        <v>121</v>
      </c>
      <c r="B15" s="112" t="s">
        <v>136</v>
      </c>
      <c r="C15" s="112" t="s">
        <v>102</v>
      </c>
      <c r="D15" s="113">
        <v>102</v>
      </c>
      <c r="E15" s="148">
        <v>11.625</v>
      </c>
      <c r="F15" s="148">
        <v>7.5</v>
      </c>
      <c r="G15" s="148">
        <v>2.125</v>
      </c>
      <c r="H15" s="123"/>
      <c r="I15" s="123"/>
      <c r="J15" s="168" t="s">
        <v>130</v>
      </c>
    </row>
    <row r="16" spans="1:10" x14ac:dyDescent="0.35">
      <c r="A16" s="167" t="s">
        <v>121</v>
      </c>
      <c r="B16" s="112" t="s">
        <v>255</v>
      </c>
      <c r="C16" s="136" t="s">
        <v>308</v>
      </c>
      <c r="D16" s="113">
        <v>81</v>
      </c>
      <c r="E16" s="148">
        <v>8</v>
      </c>
      <c r="F16" s="148">
        <v>4</v>
      </c>
      <c r="G16" s="148">
        <v>2</v>
      </c>
      <c r="H16" s="123"/>
      <c r="I16" s="123"/>
      <c r="J16" s="168" t="s">
        <v>273</v>
      </c>
    </row>
    <row r="17" spans="1:11" x14ac:dyDescent="0.35">
      <c r="A17" s="167" t="s">
        <v>121</v>
      </c>
      <c r="B17" s="112" t="s">
        <v>256</v>
      </c>
      <c r="C17" s="112" t="s">
        <v>151</v>
      </c>
      <c r="D17" s="113">
        <v>350</v>
      </c>
      <c r="E17" s="148">
        <v>12</v>
      </c>
      <c r="F17" s="148">
        <v>9</v>
      </c>
      <c r="G17" s="148">
        <v>6</v>
      </c>
      <c r="H17" s="123"/>
      <c r="I17" s="123"/>
      <c r="J17" s="168" t="s">
        <v>258</v>
      </c>
    </row>
    <row r="18" spans="1:11" x14ac:dyDescent="0.35">
      <c r="A18" s="167" t="s">
        <v>121</v>
      </c>
      <c r="B18" s="112" t="s">
        <v>264</v>
      </c>
      <c r="C18" s="112" t="s">
        <v>151</v>
      </c>
      <c r="D18" s="114">
        <v>185.9</v>
      </c>
      <c r="E18" s="149">
        <v>9</v>
      </c>
      <c r="F18" s="149">
        <v>7</v>
      </c>
      <c r="G18" s="149">
        <v>4</v>
      </c>
      <c r="H18" s="123"/>
      <c r="I18" s="123"/>
      <c r="J18" s="168" t="s">
        <v>265</v>
      </c>
    </row>
    <row r="19" spans="1:11" x14ac:dyDescent="0.35">
      <c r="A19" s="167" t="s">
        <v>121</v>
      </c>
      <c r="B19" s="112" t="s">
        <v>274</v>
      </c>
      <c r="C19" s="112" t="s">
        <v>277</v>
      </c>
      <c r="D19" s="115">
        <v>200</v>
      </c>
      <c r="E19" s="150">
        <v>16</v>
      </c>
      <c r="F19" s="150">
        <v>7.875</v>
      </c>
      <c r="G19" s="150">
        <v>5.3</v>
      </c>
      <c r="H19" s="123"/>
      <c r="I19" s="123"/>
      <c r="J19" s="168" t="s">
        <v>276</v>
      </c>
    </row>
    <row r="20" spans="1:11" x14ac:dyDescent="0.35">
      <c r="A20" s="167" t="s">
        <v>121</v>
      </c>
      <c r="B20" s="112" t="s">
        <v>275</v>
      </c>
      <c r="C20" s="112" t="s">
        <v>283</v>
      </c>
      <c r="D20" s="113">
        <v>293</v>
      </c>
      <c r="E20" s="148">
        <v>18</v>
      </c>
      <c r="F20" s="148">
        <v>11</v>
      </c>
      <c r="G20" s="148">
        <v>9.5</v>
      </c>
      <c r="H20" s="123"/>
      <c r="I20" s="123"/>
      <c r="J20" s="168" t="s">
        <v>282</v>
      </c>
    </row>
    <row r="21" spans="1:11" ht="10.5" customHeight="1" x14ac:dyDescent="0.35">
      <c r="A21" s="170"/>
      <c r="B21" s="116"/>
      <c r="C21" s="116"/>
      <c r="D21" s="117"/>
      <c r="E21" s="151"/>
      <c r="F21" s="151"/>
      <c r="G21" s="151"/>
      <c r="H21" s="124"/>
      <c r="I21" s="124"/>
      <c r="J21" s="171"/>
    </row>
    <row r="22" spans="1:11" x14ac:dyDescent="0.35">
      <c r="A22" s="167" t="s">
        <v>95</v>
      </c>
      <c r="B22" s="118" t="s">
        <v>137</v>
      </c>
      <c r="C22" s="118" t="s">
        <v>102</v>
      </c>
      <c r="D22" s="119">
        <v>16</v>
      </c>
      <c r="E22" s="148">
        <v>9.0625</v>
      </c>
      <c r="F22" s="148">
        <v>6.75</v>
      </c>
      <c r="G22" s="148">
        <v>1</v>
      </c>
      <c r="H22" s="123" t="s">
        <v>282</v>
      </c>
      <c r="I22" s="123" t="s">
        <v>294</v>
      </c>
      <c r="J22" s="168" t="s">
        <v>266</v>
      </c>
      <c r="K22" s="87"/>
    </row>
    <row r="23" spans="1:11" x14ac:dyDescent="0.35">
      <c r="A23" s="167" t="s">
        <v>95</v>
      </c>
      <c r="B23" s="118" t="s">
        <v>138</v>
      </c>
      <c r="C23" s="118" t="s">
        <v>102</v>
      </c>
      <c r="D23" s="119">
        <v>55</v>
      </c>
      <c r="E23" s="148">
        <v>11.75</v>
      </c>
      <c r="F23" s="148">
        <v>9</v>
      </c>
      <c r="G23" s="148">
        <v>1</v>
      </c>
      <c r="H23" s="123"/>
      <c r="I23" s="123" t="s">
        <v>122</v>
      </c>
      <c r="J23" s="169" t="s">
        <v>267</v>
      </c>
    </row>
    <row r="24" spans="1:11" x14ac:dyDescent="0.35">
      <c r="A24" s="167" t="s">
        <v>95</v>
      </c>
      <c r="B24" s="118" t="s">
        <v>139</v>
      </c>
      <c r="C24" s="118" t="s">
        <v>102</v>
      </c>
      <c r="D24" s="119">
        <v>118</v>
      </c>
      <c r="E24" s="148">
        <v>12.75</v>
      </c>
      <c r="F24" s="148">
        <v>9.125</v>
      </c>
      <c r="G24" s="148">
        <v>2</v>
      </c>
      <c r="H24" s="123"/>
      <c r="I24" s="123" t="s">
        <v>123</v>
      </c>
      <c r="J24" s="168" t="s">
        <v>268</v>
      </c>
    </row>
    <row r="25" spans="1:11" x14ac:dyDescent="0.35">
      <c r="A25" s="167" t="s">
        <v>95</v>
      </c>
      <c r="B25" s="118" t="s">
        <v>113</v>
      </c>
      <c r="C25" s="118" t="s">
        <v>102</v>
      </c>
      <c r="D25" s="119">
        <v>13</v>
      </c>
      <c r="E25" s="148">
        <v>5.625</v>
      </c>
      <c r="F25" s="148">
        <v>4.375</v>
      </c>
      <c r="G25" s="148">
        <v>1</v>
      </c>
      <c r="H25" s="123"/>
      <c r="I25" s="123" t="s">
        <v>133</v>
      </c>
      <c r="J25" s="168" t="s">
        <v>269</v>
      </c>
    </row>
    <row r="26" spans="1:11" x14ac:dyDescent="0.35">
      <c r="A26" s="167" t="s">
        <v>95</v>
      </c>
      <c r="B26" s="118" t="s">
        <v>140</v>
      </c>
      <c r="C26" s="118" t="s">
        <v>286</v>
      </c>
      <c r="D26" s="119">
        <v>31</v>
      </c>
      <c r="E26" s="148">
        <v>9.0500000000000007</v>
      </c>
      <c r="F26" s="148">
        <v>6.7</v>
      </c>
      <c r="G26" s="148">
        <v>1</v>
      </c>
      <c r="H26" s="123"/>
      <c r="I26" s="123" t="s">
        <v>141</v>
      </c>
      <c r="J26" s="168" t="s">
        <v>270</v>
      </c>
    </row>
    <row r="27" spans="1:11" x14ac:dyDescent="0.35">
      <c r="A27" s="167" t="s">
        <v>95</v>
      </c>
      <c r="B27" s="118" t="s">
        <v>142</v>
      </c>
      <c r="C27" s="118" t="s">
        <v>286</v>
      </c>
      <c r="D27" s="119">
        <v>24</v>
      </c>
      <c r="E27" s="148">
        <v>9.0500000000000007</v>
      </c>
      <c r="F27" s="148">
        <v>6.7</v>
      </c>
      <c r="G27" s="148">
        <v>2</v>
      </c>
      <c r="H27" s="123"/>
      <c r="I27" s="123" t="s">
        <v>143</v>
      </c>
      <c r="J27" s="168" t="s">
        <v>270</v>
      </c>
    </row>
    <row r="28" spans="1:11" x14ac:dyDescent="0.35">
      <c r="A28" s="167" t="s">
        <v>95</v>
      </c>
      <c r="B28" s="118" t="s">
        <v>144</v>
      </c>
      <c r="C28" s="118" t="s">
        <v>102</v>
      </c>
      <c r="D28" s="119">
        <v>272.2</v>
      </c>
      <c r="E28" s="148">
        <v>20</v>
      </c>
      <c r="F28" s="148">
        <v>11.25</v>
      </c>
      <c r="G28" s="148">
        <v>2.75</v>
      </c>
      <c r="H28" s="123"/>
      <c r="I28" s="123" t="s">
        <v>134</v>
      </c>
      <c r="J28" s="168" t="s">
        <v>271</v>
      </c>
    </row>
    <row r="29" spans="1:11" x14ac:dyDescent="0.35">
      <c r="A29" s="167" t="s">
        <v>95</v>
      </c>
      <c r="B29" s="118" t="s">
        <v>145</v>
      </c>
      <c r="C29" s="118" t="s">
        <v>102</v>
      </c>
      <c r="D29" s="119">
        <v>5.5</v>
      </c>
      <c r="E29" s="148" t="s">
        <v>317</v>
      </c>
      <c r="F29" s="148">
        <v>12</v>
      </c>
      <c r="G29" s="148">
        <v>0.125</v>
      </c>
      <c r="H29" s="123" t="s">
        <v>340</v>
      </c>
      <c r="I29" s="123" t="s">
        <v>295</v>
      </c>
      <c r="J29" s="168" t="s">
        <v>272</v>
      </c>
    </row>
    <row r="30" spans="1:11" x14ac:dyDescent="0.35">
      <c r="A30" s="167" t="s">
        <v>95</v>
      </c>
      <c r="B30" s="118" t="s">
        <v>257</v>
      </c>
      <c r="C30" s="118" t="s">
        <v>102</v>
      </c>
      <c r="D30" s="119">
        <v>140</v>
      </c>
      <c r="E30" s="148">
        <v>12</v>
      </c>
      <c r="F30" s="148">
        <v>9</v>
      </c>
      <c r="G30" s="148">
        <v>3</v>
      </c>
      <c r="H30" s="123"/>
      <c r="I30" s="123" t="s">
        <v>256</v>
      </c>
      <c r="J30" s="168" t="s">
        <v>270</v>
      </c>
    </row>
    <row r="31" spans="1:11" x14ac:dyDescent="0.35">
      <c r="A31" s="167" t="s">
        <v>95</v>
      </c>
      <c r="B31" s="118" t="s">
        <v>278</v>
      </c>
      <c r="C31" s="118" t="s">
        <v>277</v>
      </c>
      <c r="D31" s="109">
        <v>100</v>
      </c>
      <c r="E31" s="150">
        <v>39.5</v>
      </c>
      <c r="F31" s="150">
        <v>19.5</v>
      </c>
      <c r="G31" s="150">
        <v>9</v>
      </c>
      <c r="H31" s="123"/>
      <c r="I31" s="123" t="s">
        <v>274</v>
      </c>
      <c r="J31" s="168" t="s">
        <v>279</v>
      </c>
    </row>
    <row r="32" spans="1:11" x14ac:dyDescent="0.35">
      <c r="A32" s="167" t="s">
        <v>95</v>
      </c>
      <c r="B32" s="118" t="s">
        <v>280</v>
      </c>
      <c r="C32" s="118" t="s">
        <v>277</v>
      </c>
      <c r="D32" s="109">
        <v>30</v>
      </c>
      <c r="E32" s="150">
        <v>36.799999999999997</v>
      </c>
      <c r="F32" s="150">
        <v>18.5</v>
      </c>
      <c r="G32" s="150">
        <v>2.5</v>
      </c>
      <c r="H32" s="123"/>
      <c r="I32" s="123" t="s">
        <v>274</v>
      </c>
      <c r="J32" s="168" t="s">
        <v>281</v>
      </c>
    </row>
    <row r="33" spans="1:10" x14ac:dyDescent="0.35">
      <c r="A33" s="167" t="s">
        <v>95</v>
      </c>
      <c r="B33" s="118" t="s">
        <v>285</v>
      </c>
      <c r="C33" s="118" t="s">
        <v>283</v>
      </c>
      <c r="D33" s="119">
        <v>331</v>
      </c>
      <c r="E33" s="148">
        <v>44.5</v>
      </c>
      <c r="F33" s="148">
        <v>26.5</v>
      </c>
      <c r="G33" s="148">
        <v>19</v>
      </c>
      <c r="H33" s="123"/>
      <c r="I33" s="123" t="s">
        <v>275</v>
      </c>
      <c r="J33" s="168" t="s">
        <v>284</v>
      </c>
    </row>
    <row r="34" spans="1:10" ht="9" customHeight="1" x14ac:dyDescent="0.35">
      <c r="A34" s="170"/>
      <c r="B34" s="116"/>
      <c r="C34" s="116"/>
      <c r="D34" s="117"/>
      <c r="E34" s="151"/>
      <c r="F34" s="151"/>
      <c r="G34" s="151"/>
      <c r="H34" s="124"/>
      <c r="I34" s="124"/>
      <c r="J34" s="171"/>
    </row>
    <row r="35" spans="1:10" x14ac:dyDescent="0.35">
      <c r="A35" s="167" t="s">
        <v>147</v>
      </c>
      <c r="B35" s="120" t="s">
        <v>146</v>
      </c>
      <c r="C35" s="120" t="s">
        <v>102</v>
      </c>
      <c r="D35" s="121">
        <v>13</v>
      </c>
      <c r="E35" s="148">
        <v>6</v>
      </c>
      <c r="F35" s="148">
        <v>10</v>
      </c>
      <c r="G35" s="148">
        <v>0</v>
      </c>
      <c r="H35" s="123" t="s">
        <v>307</v>
      </c>
      <c r="I35" s="123"/>
      <c r="J35" s="168"/>
    </row>
    <row r="36" spans="1:10" x14ac:dyDescent="0.35">
      <c r="A36" s="167" t="s">
        <v>147</v>
      </c>
      <c r="B36" s="120" t="s">
        <v>148</v>
      </c>
      <c r="C36" s="120" t="s">
        <v>102</v>
      </c>
      <c r="D36" s="121">
        <v>22.4</v>
      </c>
      <c r="E36" s="148">
        <v>8.5</v>
      </c>
      <c r="F36" s="148">
        <v>12</v>
      </c>
      <c r="G36" s="148">
        <v>0</v>
      </c>
      <c r="H36" s="123" t="s">
        <v>307</v>
      </c>
      <c r="I36" s="123"/>
      <c r="J36" s="168"/>
    </row>
    <row r="37" spans="1:10" x14ac:dyDescent="0.35">
      <c r="A37" s="167" t="s">
        <v>147</v>
      </c>
      <c r="B37" s="120" t="s">
        <v>149</v>
      </c>
      <c r="C37" s="120" t="s">
        <v>102</v>
      </c>
      <c r="D37" s="121">
        <v>30.2</v>
      </c>
      <c r="E37" s="148">
        <v>9.5</v>
      </c>
      <c r="F37" s="148">
        <v>14.5</v>
      </c>
      <c r="G37" s="148">
        <v>0</v>
      </c>
      <c r="H37" s="123" t="s">
        <v>307</v>
      </c>
      <c r="I37" s="123"/>
      <c r="J37" s="168"/>
    </row>
    <row r="38" spans="1:10" x14ac:dyDescent="0.35">
      <c r="A38" s="167" t="s">
        <v>253</v>
      </c>
      <c r="B38" s="120" t="s">
        <v>150</v>
      </c>
      <c r="C38" s="120" t="s">
        <v>151</v>
      </c>
      <c r="D38" s="121">
        <v>1.75</v>
      </c>
      <c r="E38" s="148">
        <v>5</v>
      </c>
      <c r="F38" s="148">
        <v>6</v>
      </c>
      <c r="G38" s="148">
        <v>0</v>
      </c>
      <c r="H38" s="123" t="s">
        <v>254</v>
      </c>
      <c r="I38" s="123"/>
      <c r="J38" s="168"/>
    </row>
    <row r="39" spans="1:10" ht="15" thickBot="1" x14ac:dyDescent="0.4">
      <c r="A39" s="172" t="s">
        <v>253</v>
      </c>
      <c r="B39" s="173" t="s">
        <v>152</v>
      </c>
      <c r="C39" s="173" t="s">
        <v>151</v>
      </c>
      <c r="D39" s="174">
        <v>1.5</v>
      </c>
      <c r="E39" s="175">
        <v>3</v>
      </c>
      <c r="F39" s="175">
        <v>4</v>
      </c>
      <c r="G39" s="175">
        <v>0</v>
      </c>
      <c r="H39" s="176" t="s">
        <v>254</v>
      </c>
      <c r="I39" s="176"/>
      <c r="J39" s="177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6"/>
  <sheetViews>
    <sheetView workbookViewId="0">
      <pane ySplit="1" topLeftCell="A20" activePane="bottomLeft" state="frozen"/>
      <selection pane="bottomLeft"/>
    </sheetView>
  </sheetViews>
  <sheetFormatPr defaultColWidth="36.26953125" defaultRowHeight="14.5" x14ac:dyDescent="0.35"/>
  <cols>
    <col min="1" max="2" width="36.26953125" style="94" customWidth="1"/>
    <col min="3" max="4" width="18.54296875" style="94" customWidth="1"/>
    <col min="5" max="16384" width="36.26953125" style="94"/>
  </cols>
  <sheetData>
    <row r="1" spans="1:8" ht="15" thickBot="1" x14ac:dyDescent="0.4">
      <c r="A1" s="125" t="s">
        <v>47</v>
      </c>
      <c r="B1" s="126" t="s">
        <v>16</v>
      </c>
      <c r="C1" s="126" t="s">
        <v>100</v>
      </c>
      <c r="D1" s="89" t="s">
        <v>9</v>
      </c>
    </row>
    <row r="2" spans="1:8" x14ac:dyDescent="0.35">
      <c r="A2" s="95" t="s">
        <v>61</v>
      </c>
      <c r="B2" s="95" t="s">
        <v>27</v>
      </c>
      <c r="C2" s="95" t="s">
        <v>188</v>
      </c>
      <c r="D2" s="95"/>
    </row>
    <row r="3" spans="1:8" x14ac:dyDescent="0.35">
      <c r="A3" s="75" t="s">
        <v>85</v>
      </c>
      <c r="B3" s="75" t="s">
        <v>192</v>
      </c>
      <c r="C3" s="75" t="s">
        <v>191</v>
      </c>
      <c r="D3" s="75"/>
    </row>
    <row r="4" spans="1:8" x14ac:dyDescent="0.35">
      <c r="A4" s="75" t="s">
        <v>51</v>
      </c>
      <c r="B4" s="75" t="s">
        <v>42</v>
      </c>
      <c r="C4" s="75" t="s">
        <v>188</v>
      </c>
      <c r="D4" s="75"/>
      <c r="G4" s="96"/>
      <c r="H4" s="96"/>
    </row>
    <row r="5" spans="1:8" x14ac:dyDescent="0.35">
      <c r="A5" s="75" t="s">
        <v>83</v>
      </c>
      <c r="B5" s="75" t="s">
        <v>35</v>
      </c>
      <c r="C5" s="75" t="s">
        <v>155</v>
      </c>
      <c r="D5" s="75"/>
      <c r="G5" s="88"/>
      <c r="H5" s="96"/>
    </row>
    <row r="6" spans="1:8" x14ac:dyDescent="0.35">
      <c r="A6" s="75" t="s">
        <v>57</v>
      </c>
      <c r="B6" s="75" t="s">
        <v>36</v>
      </c>
      <c r="C6" s="75" t="s">
        <v>191</v>
      </c>
      <c r="D6" s="75"/>
      <c r="G6" s="88"/>
      <c r="H6" s="96"/>
    </row>
    <row r="7" spans="1:8" x14ac:dyDescent="0.35">
      <c r="A7" s="146" t="s">
        <v>54</v>
      </c>
      <c r="B7" s="75" t="s">
        <v>30</v>
      </c>
      <c r="C7" s="75" t="s">
        <v>191</v>
      </c>
      <c r="D7" s="75"/>
      <c r="G7" s="88"/>
      <c r="H7" s="96"/>
    </row>
    <row r="8" spans="1:8" x14ac:dyDescent="0.35">
      <c r="A8" s="146" t="s">
        <v>54</v>
      </c>
      <c r="B8" s="75" t="s">
        <v>39</v>
      </c>
      <c r="C8" s="75" t="s">
        <v>191</v>
      </c>
      <c r="D8" s="75"/>
      <c r="G8" s="88"/>
      <c r="H8" s="96"/>
    </row>
    <row r="9" spans="1:8" x14ac:dyDescent="0.35">
      <c r="A9" s="146" t="s">
        <v>54</v>
      </c>
      <c r="B9" s="75" t="s">
        <v>93</v>
      </c>
      <c r="C9" s="75" t="s">
        <v>191</v>
      </c>
      <c r="D9" s="75"/>
      <c r="G9" s="88"/>
      <c r="H9" s="96"/>
    </row>
    <row r="10" spans="1:8" x14ac:dyDescent="0.35">
      <c r="A10" s="75" t="s">
        <v>77</v>
      </c>
      <c r="B10" s="75" t="s">
        <v>76</v>
      </c>
      <c r="C10" s="75" t="s">
        <v>155</v>
      </c>
      <c r="D10" s="75"/>
      <c r="G10" s="88"/>
      <c r="H10" s="96"/>
    </row>
    <row r="11" spans="1:8" x14ac:dyDescent="0.35">
      <c r="A11" s="75" t="s">
        <v>67</v>
      </c>
      <c r="B11" s="75" t="s">
        <v>18</v>
      </c>
      <c r="C11" s="75" t="s">
        <v>188</v>
      </c>
      <c r="D11" s="75"/>
      <c r="G11" s="88"/>
      <c r="H11" s="96"/>
    </row>
    <row r="12" spans="1:8" x14ac:dyDescent="0.35">
      <c r="A12" s="75" t="s">
        <v>63</v>
      </c>
      <c r="B12" s="75" t="s">
        <v>23</v>
      </c>
      <c r="C12" s="75" t="s">
        <v>191</v>
      </c>
      <c r="D12" s="75"/>
      <c r="G12" s="88"/>
      <c r="H12" s="96"/>
    </row>
    <row r="13" spans="1:8" x14ac:dyDescent="0.35">
      <c r="A13" s="75" t="s">
        <v>82</v>
      </c>
      <c r="B13" s="75" t="s">
        <v>24</v>
      </c>
      <c r="C13" s="75" t="s">
        <v>191</v>
      </c>
      <c r="D13" s="75"/>
      <c r="G13" s="88"/>
      <c r="H13" s="96"/>
    </row>
    <row r="14" spans="1:8" x14ac:dyDescent="0.35">
      <c r="A14" s="75" t="s">
        <v>74</v>
      </c>
      <c r="B14" s="75" t="s">
        <v>25</v>
      </c>
      <c r="C14" s="75" t="s">
        <v>190</v>
      </c>
      <c r="D14" s="75"/>
      <c r="G14" s="88"/>
      <c r="H14" s="96"/>
    </row>
    <row r="15" spans="1:8" x14ac:dyDescent="0.35">
      <c r="A15" s="75" t="s">
        <v>86</v>
      </c>
      <c r="B15" s="75" t="s">
        <v>20</v>
      </c>
      <c r="C15" s="75" t="s">
        <v>188</v>
      </c>
      <c r="D15" s="75"/>
      <c r="G15" s="88"/>
      <c r="H15" s="96"/>
    </row>
    <row r="16" spans="1:8" x14ac:dyDescent="0.35">
      <c r="A16" s="75" t="s">
        <v>79</v>
      </c>
      <c r="B16" s="75" t="s">
        <v>46</v>
      </c>
      <c r="C16" s="75" t="s">
        <v>188</v>
      </c>
      <c r="D16" s="75"/>
      <c r="G16" s="88"/>
      <c r="H16" s="96"/>
    </row>
    <row r="17" spans="1:8" x14ac:dyDescent="0.35">
      <c r="A17" s="75" t="s">
        <v>71</v>
      </c>
      <c r="B17" s="75" t="s">
        <v>193</v>
      </c>
      <c r="C17" s="75" t="s">
        <v>191</v>
      </c>
      <c r="D17" s="75"/>
      <c r="G17" s="88"/>
      <c r="H17" s="96"/>
    </row>
    <row r="18" spans="1:8" x14ac:dyDescent="0.35">
      <c r="A18" s="75" t="s">
        <v>66</v>
      </c>
      <c r="B18" s="75" t="s">
        <v>17</v>
      </c>
      <c r="C18" s="75" t="s">
        <v>188</v>
      </c>
      <c r="D18" s="75"/>
      <c r="G18" s="88"/>
      <c r="H18" s="96"/>
    </row>
    <row r="19" spans="1:8" x14ac:dyDescent="0.35">
      <c r="A19" s="75" t="s">
        <v>97</v>
      </c>
      <c r="B19" s="75" t="s">
        <v>98</v>
      </c>
      <c r="C19" s="75" t="s">
        <v>190</v>
      </c>
      <c r="D19" s="75"/>
      <c r="G19" s="88"/>
      <c r="H19" s="96"/>
    </row>
    <row r="20" spans="1:8" x14ac:dyDescent="0.35">
      <c r="A20" s="75" t="s">
        <v>96</v>
      </c>
      <c r="B20" s="75" t="s">
        <v>95</v>
      </c>
      <c r="C20" s="75" t="s">
        <v>191</v>
      </c>
      <c r="D20" s="75"/>
      <c r="G20" s="88"/>
      <c r="H20" s="96"/>
    </row>
    <row r="21" spans="1:8" x14ac:dyDescent="0.35">
      <c r="A21" s="75" t="s">
        <v>310</v>
      </c>
      <c r="B21" s="75" t="s">
        <v>311</v>
      </c>
      <c r="C21" s="75" t="s">
        <v>194</v>
      </c>
      <c r="D21" s="75"/>
      <c r="G21" s="88"/>
      <c r="H21" s="96"/>
    </row>
    <row r="22" spans="1:8" x14ac:dyDescent="0.35">
      <c r="A22" s="146" t="s">
        <v>49</v>
      </c>
      <c r="B22" s="75" t="s">
        <v>44</v>
      </c>
      <c r="C22" s="75" t="s">
        <v>188</v>
      </c>
      <c r="D22" s="75"/>
      <c r="G22" s="88"/>
      <c r="H22" s="96"/>
    </row>
    <row r="23" spans="1:8" x14ac:dyDescent="0.35">
      <c r="A23" s="146" t="s">
        <v>49</v>
      </c>
      <c r="B23" s="75" t="s">
        <v>45</v>
      </c>
      <c r="C23" s="75" t="s">
        <v>188</v>
      </c>
      <c r="D23" s="75"/>
      <c r="G23" s="88"/>
      <c r="H23" s="96"/>
    </row>
    <row r="24" spans="1:8" x14ac:dyDescent="0.35">
      <c r="A24" s="75" t="s">
        <v>60</v>
      </c>
      <c r="B24" s="75" t="s">
        <v>28</v>
      </c>
      <c r="C24" s="75" t="s">
        <v>188</v>
      </c>
      <c r="D24" s="75"/>
      <c r="G24" s="88"/>
      <c r="H24" s="96"/>
    </row>
    <row r="25" spans="1:8" x14ac:dyDescent="0.35">
      <c r="A25" s="146" t="s">
        <v>87</v>
      </c>
      <c r="B25" s="75" t="s">
        <v>88</v>
      </c>
      <c r="C25" s="75" t="s">
        <v>88</v>
      </c>
      <c r="D25" s="75"/>
      <c r="G25" s="88"/>
      <c r="H25" s="96"/>
    </row>
    <row r="26" spans="1:8" x14ac:dyDescent="0.35">
      <c r="A26" s="146" t="s">
        <v>87</v>
      </c>
      <c r="B26" s="75" t="s">
        <v>33</v>
      </c>
      <c r="C26" s="75" t="s">
        <v>88</v>
      </c>
      <c r="D26" s="75"/>
      <c r="G26" s="88"/>
      <c r="H26" s="96"/>
    </row>
    <row r="27" spans="1:8" x14ac:dyDescent="0.35">
      <c r="A27" s="146" t="s">
        <v>58</v>
      </c>
      <c r="B27" s="75" t="s">
        <v>31</v>
      </c>
      <c r="C27" s="75" t="s">
        <v>190</v>
      </c>
      <c r="D27" s="75"/>
      <c r="G27" s="88"/>
      <c r="H27" s="96"/>
    </row>
    <row r="28" spans="1:8" x14ac:dyDescent="0.35">
      <c r="A28" s="146" t="s">
        <v>58</v>
      </c>
      <c r="B28" s="75" t="s">
        <v>32</v>
      </c>
      <c r="C28" s="75" t="s">
        <v>190</v>
      </c>
      <c r="D28" s="75"/>
      <c r="G28" s="88"/>
      <c r="H28" s="96"/>
    </row>
    <row r="29" spans="1:8" x14ac:dyDescent="0.35">
      <c r="A29" s="146" t="s">
        <v>58</v>
      </c>
      <c r="B29" s="75" t="s">
        <v>34</v>
      </c>
      <c r="C29" s="75" t="s">
        <v>190</v>
      </c>
      <c r="D29" s="75"/>
      <c r="G29" s="88"/>
      <c r="H29" s="96"/>
    </row>
    <row r="30" spans="1:8" x14ac:dyDescent="0.35">
      <c r="A30" s="75" t="s">
        <v>53</v>
      </c>
      <c r="B30" s="75" t="s">
        <v>40</v>
      </c>
      <c r="C30" s="75" t="s">
        <v>188</v>
      </c>
      <c r="D30" s="75"/>
      <c r="G30" s="96"/>
      <c r="H30" s="96"/>
    </row>
    <row r="31" spans="1:8" x14ac:dyDescent="0.35">
      <c r="A31" s="75" t="s">
        <v>72</v>
      </c>
      <c r="B31" s="75" t="s">
        <v>22</v>
      </c>
      <c r="C31" s="75" t="s">
        <v>188</v>
      </c>
      <c r="D31" s="75"/>
      <c r="G31" s="96"/>
      <c r="H31" s="96"/>
    </row>
    <row r="32" spans="1:8" x14ac:dyDescent="0.35">
      <c r="A32" s="75" t="s">
        <v>62</v>
      </c>
      <c r="B32" s="75" t="s">
        <v>26</v>
      </c>
      <c r="C32" s="75" t="s">
        <v>194</v>
      </c>
      <c r="D32" s="75"/>
      <c r="G32" s="96"/>
      <c r="H32" s="96"/>
    </row>
    <row r="33" spans="1:8" x14ac:dyDescent="0.35">
      <c r="A33" s="75" t="s">
        <v>52</v>
      </c>
      <c r="B33" s="75" t="s">
        <v>41</v>
      </c>
      <c r="C33" s="75" t="s">
        <v>188</v>
      </c>
      <c r="D33" s="75"/>
      <c r="G33" s="96"/>
      <c r="H33" s="96"/>
    </row>
    <row r="34" spans="1:8" x14ac:dyDescent="0.35">
      <c r="A34" s="75" t="s">
        <v>64</v>
      </c>
      <c r="B34" s="75" t="s">
        <v>195</v>
      </c>
      <c r="C34" s="75" t="s">
        <v>191</v>
      </c>
      <c r="D34" s="75"/>
    </row>
    <row r="35" spans="1:8" x14ac:dyDescent="0.35">
      <c r="A35" s="75" t="s">
        <v>59</v>
      </c>
      <c r="B35" s="75" t="s">
        <v>48</v>
      </c>
      <c r="C35" s="75" t="s">
        <v>188</v>
      </c>
      <c r="D35" s="75" t="s">
        <v>75</v>
      </c>
    </row>
    <row r="36" spans="1:8" x14ac:dyDescent="0.35">
      <c r="A36" s="75" t="s">
        <v>68</v>
      </c>
      <c r="B36" s="75" t="s">
        <v>19</v>
      </c>
      <c r="C36" s="75" t="s">
        <v>188</v>
      </c>
      <c r="D36" s="75"/>
    </row>
    <row r="37" spans="1:8" x14ac:dyDescent="0.35">
      <c r="A37" s="75" t="s">
        <v>56</v>
      </c>
      <c r="B37" s="75" t="s">
        <v>37</v>
      </c>
      <c r="C37" s="75" t="s">
        <v>191</v>
      </c>
      <c r="D37" s="75"/>
    </row>
    <row r="38" spans="1:8" x14ac:dyDescent="0.35">
      <c r="A38" s="75" t="s">
        <v>55</v>
      </c>
      <c r="B38" s="75" t="s">
        <v>38</v>
      </c>
      <c r="C38" s="75" t="s">
        <v>189</v>
      </c>
      <c r="D38" s="75"/>
    </row>
    <row r="39" spans="1:8" x14ac:dyDescent="0.35">
      <c r="A39" s="75" t="s">
        <v>50</v>
      </c>
      <c r="B39" s="75" t="s">
        <v>43</v>
      </c>
      <c r="C39" s="75" t="s">
        <v>188</v>
      </c>
      <c r="D39" s="75"/>
    </row>
    <row r="40" spans="1:8" x14ac:dyDescent="0.35">
      <c r="A40" s="75" t="s">
        <v>89</v>
      </c>
      <c r="B40" s="75" t="s">
        <v>90</v>
      </c>
      <c r="C40" s="75" t="s">
        <v>188</v>
      </c>
      <c r="D40" s="75"/>
    </row>
    <row r="41" spans="1:8" x14ac:dyDescent="0.35">
      <c r="A41" s="75" t="s">
        <v>73</v>
      </c>
      <c r="B41" s="75" t="s">
        <v>29</v>
      </c>
      <c r="C41" s="75" t="s">
        <v>188</v>
      </c>
      <c r="D41" s="75"/>
    </row>
    <row r="42" spans="1:8" x14ac:dyDescent="0.35">
      <c r="A42" s="75" t="s">
        <v>69</v>
      </c>
      <c r="B42" s="75" t="s">
        <v>70</v>
      </c>
      <c r="C42" s="75" t="s">
        <v>188</v>
      </c>
      <c r="D42" s="75"/>
    </row>
    <row r="43" spans="1:8" x14ac:dyDescent="0.35">
      <c r="A43" s="75" t="s">
        <v>91</v>
      </c>
      <c r="B43" s="75" t="s">
        <v>92</v>
      </c>
      <c r="C43" s="75" t="s">
        <v>188</v>
      </c>
      <c r="D43" s="75"/>
    </row>
    <row r="44" spans="1:8" x14ac:dyDescent="0.35">
      <c r="A44" s="75" t="s">
        <v>65</v>
      </c>
      <c r="B44" s="75" t="s">
        <v>21</v>
      </c>
      <c r="C44" s="75" t="s">
        <v>191</v>
      </c>
      <c r="D44" s="75"/>
    </row>
    <row r="45" spans="1:8" x14ac:dyDescent="0.35">
      <c r="A45" s="75" t="s">
        <v>80</v>
      </c>
      <c r="B45" s="75" t="s">
        <v>81</v>
      </c>
      <c r="C45" s="75" t="s">
        <v>194</v>
      </c>
      <c r="D45" s="75"/>
    </row>
    <row r="46" spans="1:8" x14ac:dyDescent="0.35">
      <c r="A46" s="75" t="s">
        <v>84</v>
      </c>
      <c r="B46" s="75" t="s">
        <v>94</v>
      </c>
      <c r="C46" s="75" t="s">
        <v>188</v>
      </c>
      <c r="D46" s="75"/>
    </row>
  </sheetData>
  <autoFilter ref="A1:D46" xr:uid="{00000000-0009-0000-0000-000001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7"/>
  <sheetViews>
    <sheetView workbookViewId="0">
      <selection activeCell="B32" sqref="B32"/>
    </sheetView>
  </sheetViews>
  <sheetFormatPr defaultColWidth="9.1796875" defaultRowHeight="14.5" x14ac:dyDescent="0.35"/>
  <cols>
    <col min="1" max="1" width="11.7265625" style="77" bestFit="1" customWidth="1"/>
    <col min="2" max="2" width="103.1796875" style="77" bestFit="1" customWidth="1"/>
    <col min="3" max="3" width="15.1796875" style="77" bestFit="1" customWidth="1"/>
    <col min="4" max="4" width="24.54296875" style="77" bestFit="1" customWidth="1"/>
    <col min="5" max="5" width="7.453125" style="77" bestFit="1" customWidth="1"/>
    <col min="6" max="6" width="7.1796875" style="77" bestFit="1" customWidth="1"/>
    <col min="7" max="8" width="6.81640625" style="77" bestFit="1" customWidth="1"/>
    <col min="9" max="9" width="12.54296875" style="77" bestFit="1" customWidth="1"/>
    <col min="10" max="10" width="9.26953125" style="77" bestFit="1" customWidth="1"/>
    <col min="11" max="11" width="16.1796875" style="77" bestFit="1" customWidth="1"/>
    <col min="12" max="12" width="30.453125" style="77" customWidth="1"/>
    <col min="13" max="13" width="9.1796875" style="77"/>
    <col min="14" max="16" width="28.1796875" style="77" customWidth="1"/>
    <col min="17" max="16384" width="9.1796875" style="77"/>
  </cols>
  <sheetData>
    <row r="1" spans="1:17" ht="15" thickBot="1" x14ac:dyDescent="0.4">
      <c r="A1" s="97" t="s">
        <v>78</v>
      </c>
      <c r="B1" s="98" t="s">
        <v>103</v>
      </c>
      <c r="C1" s="99" t="s">
        <v>10</v>
      </c>
      <c r="D1" s="99" t="s">
        <v>2</v>
      </c>
      <c r="E1" s="99" t="s">
        <v>108</v>
      </c>
      <c r="F1" s="99" t="s">
        <v>109</v>
      </c>
      <c r="G1" s="99" t="s">
        <v>110</v>
      </c>
      <c r="H1" s="99" t="s">
        <v>111</v>
      </c>
      <c r="I1" s="99" t="s">
        <v>100</v>
      </c>
      <c r="J1" s="99" t="s">
        <v>107</v>
      </c>
      <c r="K1" s="100" t="s">
        <v>9</v>
      </c>
    </row>
    <row r="2" spans="1:17" x14ac:dyDescent="0.35">
      <c r="A2" s="59">
        <v>6611942</v>
      </c>
      <c r="B2" s="78" t="s">
        <v>227</v>
      </c>
      <c r="C2" s="59">
        <v>6611942</v>
      </c>
      <c r="D2" s="76" t="s">
        <v>208</v>
      </c>
      <c r="E2" s="101">
        <v>46</v>
      </c>
      <c r="F2" s="102"/>
      <c r="G2" s="102"/>
      <c r="H2" s="102"/>
      <c r="I2" s="76" t="s">
        <v>188</v>
      </c>
      <c r="J2" s="76" t="s">
        <v>193</v>
      </c>
      <c r="K2" s="78"/>
      <c r="L2" s="65"/>
      <c r="M2" s="65"/>
      <c r="N2" s="82"/>
      <c r="O2" s="83"/>
      <c r="P2" s="83"/>
      <c r="Q2" s="81"/>
    </row>
    <row r="3" spans="1:17" x14ac:dyDescent="0.35">
      <c r="A3" s="38">
        <v>6612003</v>
      </c>
      <c r="B3" s="47" t="s">
        <v>228</v>
      </c>
      <c r="C3" s="38">
        <v>6612003</v>
      </c>
      <c r="D3" s="74" t="s">
        <v>208</v>
      </c>
      <c r="E3" s="103">
        <v>44</v>
      </c>
      <c r="F3" s="104"/>
      <c r="G3" s="104"/>
      <c r="H3" s="104"/>
      <c r="I3" s="74" t="s">
        <v>188</v>
      </c>
      <c r="J3" s="74" t="s">
        <v>193</v>
      </c>
      <c r="K3" s="47"/>
      <c r="L3" s="65"/>
      <c r="M3" s="65"/>
      <c r="N3" s="82"/>
      <c r="O3" s="83"/>
      <c r="P3" s="83"/>
      <c r="Q3" s="81"/>
    </row>
    <row r="4" spans="1:17" x14ac:dyDescent="0.35">
      <c r="A4" s="38">
        <v>6612002</v>
      </c>
      <c r="B4" s="47" t="s">
        <v>229</v>
      </c>
      <c r="C4" s="38">
        <v>6612002</v>
      </c>
      <c r="D4" s="74" t="s">
        <v>208</v>
      </c>
      <c r="E4" s="103">
        <v>20</v>
      </c>
      <c r="F4" s="104"/>
      <c r="G4" s="104"/>
      <c r="H4" s="103"/>
      <c r="I4" s="74" t="s">
        <v>188</v>
      </c>
      <c r="J4" s="74" t="s">
        <v>193</v>
      </c>
      <c r="K4" s="47"/>
      <c r="L4" s="65"/>
      <c r="M4" s="65"/>
      <c r="N4" s="82"/>
      <c r="O4" s="83"/>
      <c r="P4" s="83"/>
      <c r="Q4" s="81"/>
    </row>
    <row r="5" spans="1:17" x14ac:dyDescent="0.35">
      <c r="A5" s="38">
        <v>6607652</v>
      </c>
      <c r="B5" s="47" t="s">
        <v>246</v>
      </c>
      <c r="C5" s="38">
        <v>6607652</v>
      </c>
      <c r="D5" s="74" t="s">
        <v>209</v>
      </c>
      <c r="E5" s="103">
        <v>28</v>
      </c>
      <c r="F5" s="104"/>
      <c r="G5" s="104"/>
      <c r="H5" s="104"/>
      <c r="I5" s="74" t="s">
        <v>188</v>
      </c>
      <c r="J5" s="74" t="s">
        <v>193</v>
      </c>
      <c r="K5" s="47"/>
      <c r="L5" s="65"/>
      <c r="M5" s="65"/>
      <c r="N5" s="82"/>
      <c r="O5" s="83"/>
      <c r="P5" s="83"/>
      <c r="Q5" s="81"/>
    </row>
    <row r="6" spans="1:17" x14ac:dyDescent="0.35">
      <c r="A6" s="38">
        <v>6612041</v>
      </c>
      <c r="B6" s="47" t="s">
        <v>230</v>
      </c>
      <c r="C6" s="38">
        <v>6612041</v>
      </c>
      <c r="D6" s="74" t="s">
        <v>210</v>
      </c>
      <c r="E6" s="103">
        <v>30</v>
      </c>
      <c r="F6" s="104"/>
      <c r="G6" s="104"/>
      <c r="H6" s="103"/>
      <c r="I6" s="74" t="s">
        <v>188</v>
      </c>
      <c r="J6" s="74" t="s">
        <v>193</v>
      </c>
      <c r="K6" s="47"/>
      <c r="L6" s="65"/>
      <c r="M6" s="65"/>
      <c r="N6" s="82"/>
      <c r="O6" s="83"/>
      <c r="P6" s="83"/>
      <c r="Q6" s="81"/>
    </row>
    <row r="7" spans="1:17" x14ac:dyDescent="0.35">
      <c r="A7" s="38">
        <v>6612050</v>
      </c>
      <c r="B7" s="47" t="s">
        <v>231</v>
      </c>
      <c r="C7" s="38">
        <v>6612050</v>
      </c>
      <c r="D7" s="74" t="s">
        <v>211</v>
      </c>
      <c r="E7" s="103">
        <v>8</v>
      </c>
      <c r="F7" s="104"/>
      <c r="G7" s="104"/>
      <c r="H7" s="104"/>
      <c r="I7" s="74" t="s">
        <v>188</v>
      </c>
      <c r="J7" s="74" t="s">
        <v>193</v>
      </c>
      <c r="K7" s="47"/>
      <c r="L7" s="65"/>
      <c r="M7" s="65"/>
      <c r="N7" s="82"/>
      <c r="O7" s="83"/>
      <c r="P7" s="83"/>
      <c r="Q7" s="81"/>
    </row>
    <row r="8" spans="1:17" x14ac:dyDescent="0.35">
      <c r="A8" s="38">
        <v>6612051</v>
      </c>
      <c r="B8" s="47" t="s">
        <v>232</v>
      </c>
      <c r="C8" s="38">
        <v>6612051</v>
      </c>
      <c r="D8" s="84" t="s">
        <v>212</v>
      </c>
      <c r="E8" s="103">
        <v>6</v>
      </c>
      <c r="F8" s="104"/>
      <c r="G8" s="104"/>
      <c r="H8" s="104"/>
      <c r="I8" s="74" t="s">
        <v>188</v>
      </c>
      <c r="J8" s="74" t="s">
        <v>193</v>
      </c>
      <c r="K8" s="74" t="s">
        <v>99</v>
      </c>
      <c r="L8" s="65"/>
      <c r="M8" s="65"/>
      <c r="N8" s="82"/>
      <c r="O8" s="83"/>
      <c r="P8" s="83"/>
      <c r="Q8" s="81"/>
    </row>
    <row r="9" spans="1:17" x14ac:dyDescent="0.35">
      <c r="A9" s="38">
        <v>6612052</v>
      </c>
      <c r="B9" s="47" t="s">
        <v>233</v>
      </c>
      <c r="C9" s="38">
        <v>6612052</v>
      </c>
      <c r="D9" s="74" t="s">
        <v>212</v>
      </c>
      <c r="E9" s="103">
        <v>2</v>
      </c>
      <c r="F9" s="104"/>
      <c r="G9" s="104"/>
      <c r="H9" s="104"/>
      <c r="I9" s="74" t="s">
        <v>188</v>
      </c>
      <c r="J9" s="74" t="s">
        <v>193</v>
      </c>
      <c r="K9" s="74" t="s">
        <v>99</v>
      </c>
      <c r="L9" s="65"/>
      <c r="M9" s="65"/>
      <c r="N9" s="82"/>
      <c r="O9" s="83"/>
      <c r="P9" s="83"/>
      <c r="Q9" s="81"/>
    </row>
    <row r="10" spans="1:17" x14ac:dyDescent="0.35">
      <c r="A10" s="38">
        <v>6612053</v>
      </c>
      <c r="B10" s="47" t="s">
        <v>235</v>
      </c>
      <c r="C10" s="38">
        <v>6612053</v>
      </c>
      <c r="D10" s="74" t="s">
        <v>213</v>
      </c>
      <c r="E10" s="103">
        <v>28</v>
      </c>
      <c r="F10" s="104"/>
      <c r="G10" s="104"/>
      <c r="H10" s="103"/>
      <c r="I10" s="74" t="s">
        <v>188</v>
      </c>
      <c r="J10" s="74" t="s">
        <v>193</v>
      </c>
      <c r="K10" s="74"/>
      <c r="L10" s="65"/>
      <c r="M10" s="65"/>
      <c r="N10" s="83"/>
      <c r="O10" s="83"/>
      <c r="P10" s="83"/>
      <c r="Q10" s="81"/>
    </row>
    <row r="11" spans="1:17" x14ac:dyDescent="0.35">
      <c r="A11" s="38">
        <v>6612054</v>
      </c>
      <c r="B11" s="47" t="s">
        <v>234</v>
      </c>
      <c r="C11" s="38">
        <v>6612054</v>
      </c>
      <c r="D11" s="74" t="s">
        <v>213</v>
      </c>
      <c r="E11" s="103">
        <v>70</v>
      </c>
      <c r="F11" s="104"/>
      <c r="G11" s="104"/>
      <c r="H11" s="103"/>
      <c r="I11" s="74" t="s">
        <v>188</v>
      </c>
      <c r="J11" s="74" t="s">
        <v>193</v>
      </c>
      <c r="K11" s="74"/>
      <c r="L11" s="65"/>
      <c r="M11" s="65"/>
      <c r="N11" s="82"/>
      <c r="O11" s="83"/>
      <c r="P11" s="83"/>
      <c r="Q11" s="81"/>
    </row>
    <row r="12" spans="1:17" x14ac:dyDescent="0.35">
      <c r="A12" s="38">
        <v>6612055</v>
      </c>
      <c r="B12" s="47" t="s">
        <v>236</v>
      </c>
      <c r="C12" s="38">
        <v>6612055</v>
      </c>
      <c r="D12" s="74" t="s">
        <v>213</v>
      </c>
      <c r="E12" s="103">
        <v>74</v>
      </c>
      <c r="F12" s="104"/>
      <c r="G12" s="104"/>
      <c r="H12" s="103"/>
      <c r="I12" s="74" t="s">
        <v>188</v>
      </c>
      <c r="J12" s="74" t="s">
        <v>193</v>
      </c>
      <c r="K12" s="74"/>
      <c r="L12" s="65"/>
      <c r="M12" s="65"/>
      <c r="N12" s="83"/>
      <c r="O12" s="83"/>
      <c r="P12" s="83"/>
      <c r="Q12" s="81"/>
    </row>
    <row r="13" spans="1:17" x14ac:dyDescent="0.35">
      <c r="A13" s="38">
        <v>6612056</v>
      </c>
      <c r="B13" s="47" t="s">
        <v>237</v>
      </c>
      <c r="C13" s="38">
        <v>6612056</v>
      </c>
      <c r="D13" s="74" t="s">
        <v>213</v>
      </c>
      <c r="E13" s="103">
        <v>48</v>
      </c>
      <c r="F13" s="104"/>
      <c r="G13" s="104"/>
      <c r="H13" s="104"/>
      <c r="I13" s="74" t="s">
        <v>188</v>
      </c>
      <c r="J13" s="74" t="s">
        <v>193</v>
      </c>
      <c r="K13" s="74"/>
      <c r="L13" s="65"/>
      <c r="M13" s="65"/>
      <c r="N13" s="82"/>
      <c r="O13" s="83"/>
      <c r="P13" s="83"/>
      <c r="Q13" s="81"/>
    </row>
    <row r="14" spans="1:17" x14ac:dyDescent="0.35">
      <c r="A14" s="38">
        <v>6612057</v>
      </c>
      <c r="B14" s="74" t="s">
        <v>245</v>
      </c>
      <c r="C14" s="38">
        <v>6612057</v>
      </c>
      <c r="D14" s="74" t="s">
        <v>213</v>
      </c>
      <c r="E14" s="103">
        <v>66</v>
      </c>
      <c r="F14" s="104"/>
      <c r="G14" s="104"/>
      <c r="H14" s="103"/>
      <c r="I14" s="74" t="s">
        <v>188</v>
      </c>
      <c r="J14" s="74" t="s">
        <v>193</v>
      </c>
      <c r="K14" s="74"/>
      <c r="L14" s="65"/>
      <c r="M14" s="65"/>
      <c r="N14" s="83"/>
      <c r="O14" s="83"/>
      <c r="P14" s="83"/>
      <c r="Q14" s="81"/>
    </row>
    <row r="15" spans="1:17" x14ac:dyDescent="0.35">
      <c r="A15" s="38">
        <v>6612058</v>
      </c>
      <c r="B15" s="47" t="s">
        <v>238</v>
      </c>
      <c r="C15" s="38">
        <v>6612058</v>
      </c>
      <c r="D15" s="74" t="s">
        <v>213</v>
      </c>
      <c r="E15" s="103">
        <v>136</v>
      </c>
      <c r="F15" s="104"/>
      <c r="G15" s="104"/>
      <c r="H15" s="103"/>
      <c r="I15" s="74" t="s">
        <v>188</v>
      </c>
      <c r="J15" s="74" t="s">
        <v>193</v>
      </c>
      <c r="K15" s="74"/>
      <c r="L15" s="65"/>
      <c r="M15" s="65"/>
      <c r="N15" s="83"/>
      <c r="O15" s="83"/>
      <c r="P15" s="83"/>
      <c r="Q15" s="81"/>
    </row>
    <row r="16" spans="1:17" x14ac:dyDescent="0.35">
      <c r="A16" s="38">
        <v>6612059</v>
      </c>
      <c r="B16" s="47" t="s">
        <v>241</v>
      </c>
      <c r="C16" s="38">
        <v>6612059</v>
      </c>
      <c r="D16" s="74" t="s">
        <v>214</v>
      </c>
      <c r="E16" s="103">
        <v>4</v>
      </c>
      <c r="F16" s="104"/>
      <c r="G16" s="104"/>
      <c r="H16" s="104"/>
      <c r="I16" s="74" t="s">
        <v>188</v>
      </c>
      <c r="J16" s="74" t="s">
        <v>193</v>
      </c>
      <c r="K16" s="74"/>
      <c r="L16" s="65"/>
      <c r="M16" s="65"/>
      <c r="N16" s="83"/>
      <c r="O16" s="83"/>
      <c r="P16" s="83"/>
      <c r="Q16" s="81"/>
    </row>
    <row r="17" spans="1:17" x14ac:dyDescent="0.35">
      <c r="A17" s="38">
        <v>6612060</v>
      </c>
      <c r="B17" s="74" t="s">
        <v>240</v>
      </c>
      <c r="C17" s="38">
        <v>6612060</v>
      </c>
      <c r="D17" s="74" t="s">
        <v>214</v>
      </c>
      <c r="E17" s="103">
        <v>8</v>
      </c>
      <c r="F17" s="104"/>
      <c r="G17" s="104"/>
      <c r="H17" s="104"/>
      <c r="I17" s="74" t="s">
        <v>188</v>
      </c>
      <c r="J17" s="74" t="s">
        <v>193</v>
      </c>
      <c r="K17" s="74"/>
      <c r="L17" s="65"/>
      <c r="M17" s="65"/>
      <c r="N17" s="82"/>
      <c r="O17" s="83"/>
      <c r="P17" s="83"/>
      <c r="Q17" s="81"/>
    </row>
    <row r="18" spans="1:17" x14ac:dyDescent="0.35">
      <c r="A18" s="38">
        <v>6612061</v>
      </c>
      <c r="B18" s="47" t="s">
        <v>239</v>
      </c>
      <c r="C18" s="38">
        <v>6612061</v>
      </c>
      <c r="D18" s="74" t="s">
        <v>210</v>
      </c>
      <c r="E18" s="103">
        <v>30</v>
      </c>
      <c r="F18" s="105"/>
      <c r="G18" s="105"/>
      <c r="H18" s="104"/>
      <c r="I18" s="74" t="s">
        <v>188</v>
      </c>
      <c r="J18" s="74" t="s">
        <v>193</v>
      </c>
      <c r="K18" s="74"/>
      <c r="L18" s="65"/>
      <c r="M18" s="65"/>
      <c r="N18" s="82"/>
      <c r="O18" s="83"/>
      <c r="P18" s="83"/>
      <c r="Q18" s="81"/>
    </row>
    <row r="19" spans="1:17" x14ac:dyDescent="0.35">
      <c r="A19" s="38">
        <v>6485487</v>
      </c>
      <c r="B19" s="85" t="s">
        <v>244</v>
      </c>
      <c r="C19" s="86" t="s">
        <v>202</v>
      </c>
      <c r="D19" s="74" t="s">
        <v>1</v>
      </c>
      <c r="E19" s="106">
        <v>105</v>
      </c>
      <c r="F19" s="107">
        <v>19.05</v>
      </c>
      <c r="G19" s="107">
        <v>13.67</v>
      </c>
      <c r="H19" s="106">
        <v>2.54</v>
      </c>
      <c r="I19" s="74" t="s">
        <v>188</v>
      </c>
      <c r="J19" s="74" t="s">
        <v>193</v>
      </c>
      <c r="K19" s="85"/>
      <c r="L19" s="65"/>
      <c r="M19" s="65"/>
      <c r="N19" s="82"/>
      <c r="O19" s="83"/>
      <c r="P19" s="83"/>
      <c r="Q19" s="81"/>
    </row>
    <row r="20" spans="1:17" x14ac:dyDescent="0.35">
      <c r="A20" s="38">
        <v>6542513</v>
      </c>
      <c r="B20" s="74" t="s">
        <v>242</v>
      </c>
      <c r="C20" s="38" t="s">
        <v>205</v>
      </c>
      <c r="D20" s="74" t="s">
        <v>1</v>
      </c>
      <c r="E20" s="103">
        <v>108</v>
      </c>
      <c r="F20" s="105">
        <v>8</v>
      </c>
      <c r="G20" s="105">
        <v>5.5</v>
      </c>
      <c r="H20" s="104">
        <v>2</v>
      </c>
      <c r="I20" s="74" t="s">
        <v>188</v>
      </c>
      <c r="J20" s="74" t="s">
        <v>193</v>
      </c>
      <c r="K20" s="74"/>
      <c r="L20" s="65"/>
      <c r="M20" s="65"/>
      <c r="N20" s="82"/>
      <c r="O20" s="83"/>
      <c r="P20" s="83"/>
      <c r="Q20" s="81"/>
    </row>
    <row r="21" spans="1:17" x14ac:dyDescent="0.35">
      <c r="A21" s="38">
        <v>6542513</v>
      </c>
      <c r="B21" s="74" t="s">
        <v>243</v>
      </c>
      <c r="C21" s="48" t="s">
        <v>207</v>
      </c>
      <c r="D21" s="74" t="s">
        <v>1</v>
      </c>
      <c r="E21" s="103">
        <v>85</v>
      </c>
      <c r="F21" s="105">
        <v>8</v>
      </c>
      <c r="G21" s="105">
        <v>5.5</v>
      </c>
      <c r="H21" s="104">
        <v>2</v>
      </c>
      <c r="I21" s="74" t="s">
        <v>188</v>
      </c>
      <c r="J21" s="74" t="s">
        <v>193</v>
      </c>
      <c r="K21" s="39"/>
      <c r="L21" s="65"/>
      <c r="M21" s="65"/>
      <c r="N21" s="83"/>
      <c r="O21" s="83"/>
      <c r="P21" s="83"/>
      <c r="Q21" s="81"/>
    </row>
    <row r="22" spans="1:17" x14ac:dyDescent="0.35">
      <c r="A22" s="38"/>
      <c r="B22" s="74" t="s">
        <v>215</v>
      </c>
      <c r="C22" s="48" t="s">
        <v>216</v>
      </c>
      <c r="D22" s="74" t="s">
        <v>217</v>
      </c>
      <c r="E22" s="103">
        <v>20</v>
      </c>
      <c r="F22" s="105"/>
      <c r="G22" s="105"/>
      <c r="H22" s="103"/>
      <c r="I22" s="74"/>
      <c r="J22" s="74"/>
      <c r="K22" s="47"/>
      <c r="L22" s="65"/>
      <c r="M22" s="65"/>
      <c r="N22" s="83"/>
      <c r="O22" s="83"/>
      <c r="P22" s="83"/>
      <c r="Q22" s="81"/>
    </row>
    <row r="23" spans="1:17" x14ac:dyDescent="0.35">
      <c r="A23" s="38">
        <v>6591636</v>
      </c>
      <c r="B23" s="74" t="s">
        <v>218</v>
      </c>
      <c r="C23" s="48" t="s">
        <v>219</v>
      </c>
      <c r="D23" s="74" t="s">
        <v>1</v>
      </c>
      <c r="E23" s="103">
        <v>20.59</v>
      </c>
      <c r="F23" s="105">
        <v>7.5</v>
      </c>
      <c r="G23" s="105">
        <v>4</v>
      </c>
      <c r="H23" s="103">
        <v>1.5</v>
      </c>
      <c r="I23" s="74" t="s">
        <v>188</v>
      </c>
      <c r="J23" s="74" t="s">
        <v>203</v>
      </c>
      <c r="K23" s="47"/>
      <c r="L23" s="65"/>
      <c r="M23" s="65"/>
      <c r="N23" s="83"/>
      <c r="O23" s="83"/>
      <c r="P23" s="83"/>
      <c r="Q23" s="81"/>
    </row>
    <row r="24" spans="1:17" x14ac:dyDescent="0.35">
      <c r="A24" s="38">
        <v>6608628</v>
      </c>
      <c r="B24" s="75" t="s">
        <v>220</v>
      </c>
      <c r="C24" s="38" t="s">
        <v>221</v>
      </c>
      <c r="D24" s="74" t="s">
        <v>1</v>
      </c>
      <c r="E24" s="108">
        <v>112.48</v>
      </c>
      <c r="F24" s="105">
        <v>10.199999999999999</v>
      </c>
      <c r="G24" s="105">
        <v>9.32</v>
      </c>
      <c r="H24" s="103">
        <v>2.1</v>
      </c>
      <c r="I24" s="74" t="s">
        <v>188</v>
      </c>
      <c r="J24" s="74" t="s">
        <v>203</v>
      </c>
      <c r="K24" s="47"/>
      <c r="L24" s="65"/>
      <c r="M24" s="65"/>
      <c r="N24" s="83"/>
      <c r="O24" s="83"/>
      <c r="P24" s="83"/>
      <c r="Q24" s="81"/>
    </row>
    <row r="25" spans="1:17" x14ac:dyDescent="0.35">
      <c r="A25" s="38"/>
      <c r="B25" s="74" t="s">
        <v>222</v>
      </c>
      <c r="C25" s="38" t="s">
        <v>223</v>
      </c>
      <c r="D25" s="74" t="s">
        <v>224</v>
      </c>
      <c r="E25" s="103">
        <v>65</v>
      </c>
      <c r="F25" s="105">
        <v>9</v>
      </c>
      <c r="G25" s="105">
        <v>5.5</v>
      </c>
      <c r="H25" s="103">
        <v>2</v>
      </c>
      <c r="I25" s="74" t="s">
        <v>188</v>
      </c>
      <c r="J25" s="74" t="s">
        <v>203</v>
      </c>
      <c r="K25" s="74"/>
    </row>
    <row r="26" spans="1:17" x14ac:dyDescent="0.35">
      <c r="A26" s="38"/>
      <c r="B26" s="50" t="s">
        <v>225</v>
      </c>
      <c r="C26" s="38" t="s">
        <v>226</v>
      </c>
      <c r="D26" s="74" t="s">
        <v>1</v>
      </c>
      <c r="E26" s="103">
        <v>52</v>
      </c>
      <c r="F26" s="105">
        <v>6.35</v>
      </c>
      <c r="G26" s="105">
        <v>3.6</v>
      </c>
      <c r="H26" s="103">
        <v>2.21</v>
      </c>
      <c r="I26" s="74" t="s">
        <v>188</v>
      </c>
      <c r="J26" s="74" t="s">
        <v>203</v>
      </c>
      <c r="K26" s="74"/>
    </row>
    <row r="27" spans="1:17" x14ac:dyDescent="0.35">
      <c r="A27" s="38"/>
      <c r="B27" s="74" t="s">
        <v>247</v>
      </c>
      <c r="C27" s="38" t="s">
        <v>248</v>
      </c>
      <c r="D27" s="74" t="s">
        <v>1</v>
      </c>
      <c r="E27" s="103">
        <v>68</v>
      </c>
      <c r="F27" s="103">
        <v>12.7</v>
      </c>
      <c r="G27" s="103">
        <v>13.14</v>
      </c>
      <c r="H27" s="103">
        <v>2.54</v>
      </c>
      <c r="I27" s="74" t="s">
        <v>188</v>
      </c>
      <c r="J27" s="74" t="s">
        <v>203</v>
      </c>
      <c r="K27" s="74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K40"/>
  <sheetViews>
    <sheetView workbookViewId="0">
      <selection activeCell="H11" sqref="H11"/>
    </sheetView>
  </sheetViews>
  <sheetFormatPr defaultColWidth="16.26953125" defaultRowHeight="14.5" x14ac:dyDescent="0.35"/>
  <cols>
    <col min="1" max="1" width="6.7265625" bestFit="1" customWidth="1"/>
  </cols>
  <sheetData>
    <row r="1" spans="1:37" x14ac:dyDescent="0.35">
      <c r="A1" s="152" t="s">
        <v>157</v>
      </c>
      <c r="B1" s="152" t="s">
        <v>158</v>
      </c>
      <c r="C1" s="152" t="s">
        <v>159</v>
      </c>
      <c r="D1" s="152" t="s">
        <v>160</v>
      </c>
      <c r="E1" s="152" t="s">
        <v>161</v>
      </c>
      <c r="F1" s="152" t="s">
        <v>162</v>
      </c>
      <c r="G1" s="152" t="s">
        <v>163</v>
      </c>
      <c r="H1" s="152" t="s">
        <v>164</v>
      </c>
      <c r="I1" s="152" t="s">
        <v>165</v>
      </c>
      <c r="J1" s="152" t="s">
        <v>166</v>
      </c>
      <c r="K1" s="152" t="s">
        <v>167</v>
      </c>
      <c r="L1" s="152" t="s">
        <v>168</v>
      </c>
      <c r="M1" s="152" t="s">
        <v>169</v>
      </c>
      <c r="N1" s="152" t="s">
        <v>170</v>
      </c>
      <c r="O1" s="152" t="s">
        <v>171</v>
      </c>
      <c r="P1" s="152" t="s">
        <v>172</v>
      </c>
      <c r="Q1" s="152" t="s">
        <v>173</v>
      </c>
      <c r="R1" s="152" t="s">
        <v>174</v>
      </c>
      <c r="S1" s="152" t="s">
        <v>175</v>
      </c>
      <c r="T1" s="152" t="s">
        <v>176</v>
      </c>
      <c r="U1" s="152" t="s">
        <v>177</v>
      </c>
      <c r="V1" s="152" t="s">
        <v>178</v>
      </c>
      <c r="W1" s="152" t="s">
        <v>179</v>
      </c>
      <c r="X1" s="152" t="s">
        <v>180</v>
      </c>
      <c r="Y1" s="152" t="s">
        <v>181</v>
      </c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</row>
    <row r="2" spans="1:37" s="12" customFormat="1" x14ac:dyDescent="0.35">
      <c r="B2" s="12" t="str">
        <f>'Kit List'!$C$4</f>
        <v>UCC25660EVM-064</v>
      </c>
      <c r="C2" s="12">
        <f ca="1">SUM($O$15:$O$40)</f>
        <v>645.5</v>
      </c>
      <c r="D2" s="12" t="str">
        <f ca="1">VLOOKUP("BOX",$B$15:$O$40,5,0)</f>
        <v>TIBX006</v>
      </c>
      <c r="E2" s="9"/>
      <c r="F2" s="9"/>
      <c r="G2" s="12">
        <f ca="1">SUMIF($L$15:$L$40, "Label", $O$15:$O$40)+SUMIF($L$15:$L$40, "Paper/ Cardstock", $O$15:$O$40)</f>
        <v>30</v>
      </c>
      <c r="H2" s="12">
        <f ca="1">SUMIF($M$15:$M$40, "Bag, ESD", $D$15:$D$40)</f>
        <v>1</v>
      </c>
      <c r="I2" s="10">
        <f ca="1">$H$2*4</f>
        <v>4</v>
      </c>
      <c r="J2" s="12">
        <f ca="1">SUMIF($B$15:$B$40, "FM", $O$15:$O$40)</f>
        <v>32</v>
      </c>
      <c r="K2" s="12">
        <f ca="1">SUMIF($B$15:$B$40, "CD", $D$15:$D$40)</f>
        <v>0</v>
      </c>
      <c r="L2" s="10">
        <f ca="1">$K$2*16.5</f>
        <v>0</v>
      </c>
      <c r="M2" s="12">
        <f ca="1">SUMIF($B$15:$B$40, "CDJ", $D$15:$D$40)</f>
        <v>0</v>
      </c>
      <c r="N2" s="10">
        <f ca="1">$M$2*70</f>
        <v>0</v>
      </c>
      <c r="O2" s="12">
        <f ca="1">SUMIF($L$15:$L$40, "EEE", $O$15:$O$40)-$I$2</f>
        <v>446</v>
      </c>
      <c r="P2" s="12">
        <f ca="1">SUMIF($B$15:$B$40, "PCB",  $D$15:$D$40) + SUMIF($B$15:$B$40, "PTNR",  $D$15:$D$40)</f>
        <v>1</v>
      </c>
      <c r="Q2" s="12">
        <f ca="1">SUMIF($B$15:$B$40, "SD", $D$15:$D$40)</f>
        <v>0</v>
      </c>
      <c r="R2" s="10">
        <f ca="1">$Q$2*2</f>
        <v>0</v>
      </c>
      <c r="S2" s="12">
        <f ca="1">SUMIF($B$15:$B$40, "EB", $O$15:$O$40)</f>
        <v>0</v>
      </c>
      <c r="T2" s="12">
        <f ca="1">SUMIF($B$15:$B$40, "CBL", $D$15:$D$40)</f>
        <v>0</v>
      </c>
      <c r="U2" s="12">
        <f ca="1">SUMIF($B$15:$B$40, "CBL", $O$15:$O$40)</f>
        <v>0</v>
      </c>
      <c r="V2" s="12">
        <f ca="1">IFERROR((VLOOKUP("BAT",$B$15:$O$40,5,0)),0)</f>
        <v>0</v>
      </c>
      <c r="W2" s="12">
        <f ca="1">SUMIF($B$15:$B$40, "BAT", $D$15:$D$40)</f>
        <v>0</v>
      </c>
      <c r="X2" s="12">
        <f ca="1">IFERROR((VLOOKUP("BAT",$B$15:$O$40,13,0)),0)</f>
        <v>0</v>
      </c>
      <c r="Y2" s="10">
        <f ca="1">SUMIF(L15:$L$40, "Steel", O15:$O$40)</f>
        <v>0</v>
      </c>
    </row>
    <row r="3" spans="1:37" x14ac:dyDescent="0.35">
      <c r="E3" s="11" t="s">
        <v>196</v>
      </c>
      <c r="F3" s="11" t="s">
        <v>196</v>
      </c>
    </row>
    <row r="4" spans="1:37" x14ac:dyDescent="0.35">
      <c r="G4" s="28"/>
      <c r="P4" s="28"/>
      <c r="S4" s="28"/>
      <c r="Y4" s="28"/>
    </row>
    <row r="7" spans="1:37" x14ac:dyDescent="0.35">
      <c r="O7" s="8" t="s">
        <v>182</v>
      </c>
    </row>
    <row r="8" spans="1:37" x14ac:dyDescent="0.35">
      <c r="O8" s="8" t="s">
        <v>183</v>
      </c>
    </row>
    <row r="9" spans="1:37" x14ac:dyDescent="0.35">
      <c r="O9" s="8" t="s">
        <v>184</v>
      </c>
    </row>
    <row r="10" spans="1:37" x14ac:dyDescent="0.35">
      <c r="O10" s="8" t="s">
        <v>185</v>
      </c>
    </row>
    <row r="11" spans="1:37" x14ac:dyDescent="0.35">
      <c r="C11" s="12"/>
      <c r="D11" s="12"/>
      <c r="O11" s="8" t="s">
        <v>186</v>
      </c>
    </row>
    <row r="12" spans="1:37" s="8" customFormat="1" ht="26" x14ac:dyDescent="0.6">
      <c r="A12"/>
      <c r="B12" s="137" t="s">
        <v>300</v>
      </c>
      <c r="C12" s="91"/>
      <c r="D12" s="91"/>
      <c r="E12"/>
      <c r="F12"/>
      <c r="G12"/>
      <c r="H12"/>
      <c r="I12"/>
      <c r="J12"/>
    </row>
    <row r="13" spans="1:37" ht="15" thickBot="1" x14ac:dyDescent="0.4"/>
    <row r="14" spans="1:37" s="132" customFormat="1" ht="26" x14ac:dyDescent="0.35">
      <c r="A14" s="128" t="s">
        <v>293</v>
      </c>
      <c r="B14" s="129" t="s">
        <v>187</v>
      </c>
      <c r="C14" s="130" t="s">
        <v>4</v>
      </c>
      <c r="D14" s="90" t="s">
        <v>3</v>
      </c>
      <c r="E14" s="90" t="s">
        <v>0</v>
      </c>
      <c r="F14" s="90" t="s">
        <v>10</v>
      </c>
      <c r="G14" s="90" t="s">
        <v>2</v>
      </c>
      <c r="H14" s="90" t="s">
        <v>108</v>
      </c>
      <c r="I14" s="90" t="s">
        <v>109</v>
      </c>
      <c r="J14" s="90" t="s">
        <v>110</v>
      </c>
      <c r="K14" s="90" t="s">
        <v>111</v>
      </c>
      <c r="L14" s="90" t="s">
        <v>100</v>
      </c>
      <c r="M14" s="90" t="s">
        <v>107</v>
      </c>
      <c r="N14" s="131" t="s">
        <v>9</v>
      </c>
      <c r="O14" s="131" t="s">
        <v>299</v>
      </c>
    </row>
    <row r="15" spans="1:37" x14ac:dyDescent="0.35">
      <c r="A15" s="52">
        <v>1</v>
      </c>
      <c r="B15" s="153" t="str">
        <f ca="1">LEFT(C15,(MIN(FIND({0,1,2,3,4,5,6,7,8,9},C15&amp;"0123456789"))-1))</f>
        <v>PCB</v>
      </c>
      <c r="C15" s="154" t="str">
        <f ca="1">OFFSET('Kit List'!$A$6, $A15, 0)</f>
        <v>PCB1</v>
      </c>
      <c r="D15" s="154">
        <f ca="1">OFFSET('Kit List'!$B$6, $A15, 0)</f>
        <v>1</v>
      </c>
      <c r="E15" s="154" t="str">
        <f ca="1">OFFSET('Kit List'!$C$6, $A15, 0)</f>
        <v xml:space="preserve">UCC25660EVM-064; Circuit Board; </v>
      </c>
      <c r="F15" s="154" t="str">
        <f ca="1">OFFSET('Kit List'!$D$6, $A15, 0)</f>
        <v>HVP064</v>
      </c>
      <c r="G15" s="154" t="str">
        <f ca="1">OFFSET('Kit List'!$E$6, $A15, 0)</f>
        <v>Texas Instruments</v>
      </c>
      <c r="H15" s="154">
        <f ca="1">OFFSET('Kit List'!$F$6, $A15, 0)</f>
        <v>450</v>
      </c>
      <c r="I15" s="154">
        <f ca="1">OFFSET('Kit List'!$G$6, $A15, 0)</f>
        <v>6.3</v>
      </c>
      <c r="J15" s="154">
        <f ca="1">OFFSET('Kit List'!$H$6, $A15, 0)</f>
        <v>4.5</v>
      </c>
      <c r="K15" s="154">
        <f ca="1">OFFSET('Kit List'!$I$6, $A15, 0)</f>
        <v>2.5</v>
      </c>
      <c r="L15" s="154" t="str">
        <f ca="1">IFERROR((VLOOKUP(B15,'Kit Item Reference Designators'!$A:$C,3,0)),"")</f>
        <v>EEE</v>
      </c>
      <c r="M15" s="154" t="str">
        <f ca="1">OFFSET('Kit List'!$K$6, $A15, 0)</f>
        <v>Bag, ESD</v>
      </c>
      <c r="N15" s="154">
        <f ca="1">OFFSET('Kit List'!$L$6, $A15, 0)</f>
        <v>0</v>
      </c>
      <c r="O15" s="154">
        <f ca="1">D15*H15</f>
        <v>450</v>
      </c>
    </row>
    <row r="16" spans="1:37" x14ac:dyDescent="0.35">
      <c r="A16" s="52">
        <v>2</v>
      </c>
      <c r="B16" s="153" t="str">
        <f ca="1">LEFT(C16,(MIN(FIND({0,1,2,3,4,5,6,7,8,9},C16&amp;"0123456789"))-1))</f>
        <v/>
      </c>
      <c r="C16" s="154">
        <f ca="1">OFFSET('Kit List'!$A$6, $A16, 0)</f>
        <v>0</v>
      </c>
      <c r="D16" s="154">
        <f ca="1">OFFSET('Kit List'!$B$6, $A16, 0)</f>
        <v>0</v>
      </c>
      <c r="E16" s="154">
        <f ca="1">OFFSET('Kit List'!$C$6, $A16, 0)</f>
        <v>0</v>
      </c>
      <c r="F16" s="154">
        <f ca="1">OFFSET('Kit List'!$D$6, $A16, 0)</f>
        <v>0</v>
      </c>
      <c r="G16" s="154">
        <f ca="1">OFFSET('Kit List'!$E$6, $A16, 0)</f>
        <v>0</v>
      </c>
      <c r="H16" s="154">
        <f ca="1">OFFSET('Kit List'!$F$6, $A16, 0)</f>
        <v>0</v>
      </c>
      <c r="I16" s="154">
        <f ca="1">OFFSET('Kit List'!$G$6, $A16, 0)</f>
        <v>0</v>
      </c>
      <c r="J16" s="154">
        <f ca="1">OFFSET('Kit List'!$H$6, $A16, 0)</f>
        <v>0</v>
      </c>
      <c r="K16" s="154">
        <f ca="1">OFFSET('Kit List'!$I$6, $A16, 0)</f>
        <v>0</v>
      </c>
      <c r="L16" s="154" t="str">
        <f ca="1">IFERROR((VLOOKUP(B16,'Kit Item Reference Designators'!$A:$C,3,0)),"")</f>
        <v/>
      </c>
      <c r="M16" s="154">
        <f ca="1">OFFSET('Kit List'!$K$6, $A16, 0)</f>
        <v>0</v>
      </c>
      <c r="N16" s="154">
        <f ca="1">OFFSET('Kit List'!$L$6, $A16, 0)</f>
        <v>0</v>
      </c>
      <c r="O16" s="154">
        <f t="shared" ref="O16:O40" ca="1" si="0">D16*H16</f>
        <v>0</v>
      </c>
    </row>
    <row r="17" spans="1:15" x14ac:dyDescent="0.35">
      <c r="A17" s="52">
        <v>3</v>
      </c>
      <c r="B17" s="153" t="str">
        <f ca="1">LEFT(C17,(MIN(FIND({0,1,2,3,4,5,6,7,8,9},C17&amp;"0123456789"))-1))</f>
        <v/>
      </c>
      <c r="C17" s="154">
        <f ca="1">OFFSET('Kit List'!$A$6, $A17, 0)</f>
        <v>0</v>
      </c>
      <c r="D17" s="154">
        <f ca="1">OFFSET('Kit List'!$B$6, $A17, 0)</f>
        <v>0</v>
      </c>
      <c r="E17" s="154">
        <f ca="1">OFFSET('Kit List'!$C$6, $A17, 0)</f>
        <v>0</v>
      </c>
      <c r="F17" s="154">
        <f ca="1">OFFSET('Kit List'!$D$6, $A17, 0)</f>
        <v>0</v>
      </c>
      <c r="G17" s="154">
        <f ca="1">OFFSET('Kit List'!$E$6, $A17, 0)</f>
        <v>0</v>
      </c>
      <c r="H17" s="154">
        <f ca="1">OFFSET('Kit List'!$F$6, $A17, 0)</f>
        <v>0</v>
      </c>
      <c r="I17" s="154">
        <f ca="1">OFFSET('Kit List'!$G$6, $A17, 0)</f>
        <v>0</v>
      </c>
      <c r="J17" s="154">
        <f ca="1">OFFSET('Kit List'!$H$6, $A17, 0)</f>
        <v>0</v>
      </c>
      <c r="K17" s="154">
        <f ca="1">OFFSET('Kit List'!$I$6, $A17, 0)</f>
        <v>0</v>
      </c>
      <c r="L17" s="154" t="str">
        <f ca="1">IFERROR((VLOOKUP(B17,'Kit Item Reference Designators'!$A:$C,3,0)),"")</f>
        <v/>
      </c>
      <c r="M17" s="154">
        <f ca="1">OFFSET('Kit List'!$K$6, $A17, 0)</f>
        <v>0</v>
      </c>
      <c r="N17" s="154">
        <f ca="1">OFFSET('Kit List'!$L$6, $A17, 0)</f>
        <v>0</v>
      </c>
      <c r="O17" s="154">
        <f t="shared" ca="1" si="0"/>
        <v>0</v>
      </c>
    </row>
    <row r="18" spans="1:15" x14ac:dyDescent="0.35">
      <c r="A18" s="52">
        <v>4</v>
      </c>
      <c r="B18" s="153" t="str">
        <f ca="1">LEFT(C18,(MIN(FIND({0,1,2,3,4,5,6,7,8,9},C18&amp;"0123456789"))-1))</f>
        <v>BOX</v>
      </c>
      <c r="C18" s="154" t="str">
        <f ca="1">OFFSET('Kit List'!$A$6, $A18, 0)</f>
        <v>BOX1</v>
      </c>
      <c r="D18" s="154">
        <f ca="1">OFFSET('Kit List'!$B$6, $A18, 0)</f>
        <v>1</v>
      </c>
      <c r="E18" s="154" t="str">
        <f ca="1">OFFSET('Kit List'!$C$6, $A18, 0)</f>
        <v>Box, Cardboard</v>
      </c>
      <c r="F18" s="154" t="str">
        <f ca="1">OFFSET('Kit List'!$D$6, $A18, 0)</f>
        <v>TIBX006</v>
      </c>
      <c r="G18" s="154" t="str">
        <f ca="1">OFFSET('Kit List'!$E$6, $A18, 0)</f>
        <v>Leaman</v>
      </c>
      <c r="H18" s="154">
        <f ca="1">OFFSET('Kit List'!$F$6, $A18, 0)</f>
        <v>133.5</v>
      </c>
      <c r="I18" s="154">
        <f ca="1">OFFSET('Kit List'!$G$6, $A18, 0)</f>
        <v>9.375</v>
      </c>
      <c r="J18" s="154">
        <f ca="1">OFFSET('Kit List'!$H$6, $A18, 0)</f>
        <v>7</v>
      </c>
      <c r="K18" s="154">
        <f ca="1">OFFSET('Kit List'!$I$6, $A18, 0)</f>
        <v>3</v>
      </c>
      <c r="L18" s="154" t="str">
        <f ca="1">IFERROR((VLOOKUP(B18,'Kit Item Reference Designators'!$A:$C,3,0)),"")</f>
        <v>Cardboard</v>
      </c>
      <c r="M18" s="154" t="str">
        <f ca="1">OFFSET('Kit List'!$K$6, $A18, 0)</f>
        <v>Box</v>
      </c>
      <c r="N18" s="154" t="str">
        <f ca="1">OFFSET('Kit List'!$L$6, $A18, 0)</f>
        <v xml:space="preserve"> </v>
      </c>
      <c r="O18" s="154">
        <f t="shared" ca="1" si="0"/>
        <v>133.5</v>
      </c>
    </row>
    <row r="19" spans="1:15" x14ac:dyDescent="0.35">
      <c r="A19" s="52">
        <v>5</v>
      </c>
      <c r="B19" s="153" t="str">
        <f ca="1">LEFT(C19,(MIN(FIND({0,1,2,3,4,5,6,7,8,9},C19&amp;"0123456789"))-1))</f>
        <v>FM</v>
      </c>
      <c r="C19" s="154" t="str">
        <f ca="1">OFFSET('Kit List'!$A$6, $A19, 0)</f>
        <v>FM1</v>
      </c>
      <c r="D19" s="154">
        <f ca="1">OFFSET('Kit List'!$B$6, $A19, 0)</f>
        <v>2</v>
      </c>
      <c r="E19" s="154" t="str">
        <f ca="1">OFFSET('Kit List'!$C$6, $A19, 0)</f>
        <v>Foam, Antistatic</v>
      </c>
      <c r="F19" s="154" t="str">
        <f ca="1">OFFSET('Kit List'!$D$6, $A19, 0)</f>
        <v>TIFM001</v>
      </c>
      <c r="G19" s="154" t="str">
        <f ca="1">OFFSET('Kit List'!$E$6, $A19, 0)</f>
        <v>Leaman</v>
      </c>
      <c r="H19" s="154">
        <f ca="1">OFFSET('Kit List'!$F$6, $A19, 0)</f>
        <v>16</v>
      </c>
      <c r="I19" s="154">
        <f ca="1">OFFSET('Kit List'!$G$6, $A19, 0)</f>
        <v>9.0625</v>
      </c>
      <c r="J19" s="154">
        <f ca="1">OFFSET('Kit List'!$H$6, $A19, 0)</f>
        <v>6.75</v>
      </c>
      <c r="K19" s="154">
        <f ca="1">OFFSET('Kit List'!$I$6, $A19, 0)</f>
        <v>1</v>
      </c>
      <c r="L19" s="154" t="str">
        <f ca="1">IFERROR((VLOOKUP(B19,'Kit Item Reference Designators'!$A:$C,3,0)),"")</f>
        <v>Plastic</v>
      </c>
      <c r="M19" s="154" t="str">
        <f ca="1">OFFSET('Kit List'!$K$6, $A19, 0)</f>
        <v>Foam</v>
      </c>
      <c r="N19" s="154">
        <f ca="1">OFFSET('Kit List'!$L$6, $A19, 0)</f>
        <v>0</v>
      </c>
      <c r="O19" s="154">
        <f t="shared" ca="1" si="0"/>
        <v>32</v>
      </c>
    </row>
    <row r="20" spans="1:15" x14ac:dyDescent="0.35">
      <c r="A20" s="52">
        <v>6</v>
      </c>
      <c r="B20" s="153" t="str">
        <f ca="1">LEFT(C20,(MIN(FIND({0,1,2,3,4,5,6,7,8,9},C20&amp;"0123456789"))-1))</f>
        <v/>
      </c>
      <c r="C20" s="154">
        <f ca="1">OFFSET('Kit List'!$A$6, $A20, 0)</f>
        <v>0</v>
      </c>
      <c r="D20" s="154">
        <f ca="1">OFFSET('Kit List'!$B$6, $A20, 0)</f>
        <v>0</v>
      </c>
      <c r="E20" s="154">
        <f ca="1">OFFSET('Kit List'!$C$6, $A20, 0)</f>
        <v>0</v>
      </c>
      <c r="F20" s="154">
        <f ca="1">OFFSET('Kit List'!$D$6, $A20, 0)</f>
        <v>0</v>
      </c>
      <c r="G20" s="154">
        <f ca="1">OFFSET('Kit List'!$E$6, $A20, 0)</f>
        <v>0</v>
      </c>
      <c r="H20" s="154">
        <f ca="1">OFFSET('Kit List'!$F$6, $A20, 0)</f>
        <v>0</v>
      </c>
      <c r="I20" s="154">
        <f ca="1">OFFSET('Kit List'!$G$6, $A20, 0)</f>
        <v>0</v>
      </c>
      <c r="J20" s="154">
        <f ca="1">OFFSET('Kit List'!$H$6, $A20, 0)</f>
        <v>0</v>
      </c>
      <c r="K20" s="154">
        <f ca="1">OFFSET('Kit List'!$I$6, $A20, 0)</f>
        <v>0</v>
      </c>
      <c r="L20" s="154" t="str">
        <f ca="1">IFERROR((VLOOKUP(B20,'Kit Item Reference Designators'!$A:$C,3,0)),"")</f>
        <v/>
      </c>
      <c r="M20" s="154">
        <f ca="1">OFFSET('Kit List'!$K$6, $A20, 0)</f>
        <v>0</v>
      </c>
      <c r="N20" s="154">
        <f ca="1">OFFSET('Kit List'!$L$6, $A20, 0)</f>
        <v>0</v>
      </c>
      <c r="O20" s="154">
        <f t="shared" ca="1" si="0"/>
        <v>0</v>
      </c>
    </row>
    <row r="21" spans="1:15" x14ac:dyDescent="0.35">
      <c r="A21" s="52">
        <v>7</v>
      </c>
      <c r="B21" s="153" t="str">
        <f ca="1">LEFT(C21,(MIN(FIND({0,1,2,3,4,5,6,7,8,9},C21&amp;"0123456789"))-1))</f>
        <v/>
      </c>
      <c r="C21" s="154">
        <f ca="1">OFFSET('Kit List'!$A$6, $A21, 0)</f>
        <v>0</v>
      </c>
      <c r="D21" s="154">
        <f ca="1">OFFSET('Kit List'!$B$6, $A21, 0)</f>
        <v>0</v>
      </c>
      <c r="E21" s="154">
        <f ca="1">OFFSET('Kit List'!$C$6, $A21, 0)</f>
        <v>0</v>
      </c>
      <c r="F21" s="154">
        <f ca="1">OFFSET('Kit List'!$D$6, $A21, 0)</f>
        <v>0</v>
      </c>
      <c r="G21" s="154">
        <f ca="1">OFFSET('Kit List'!$E$6, $A21, 0)</f>
        <v>0</v>
      </c>
      <c r="H21" s="154">
        <f ca="1">OFFSET('Kit List'!$F$6, $A21, 0)</f>
        <v>0</v>
      </c>
      <c r="I21" s="154">
        <f ca="1">OFFSET('Kit List'!$G$6, $A21, 0)</f>
        <v>0</v>
      </c>
      <c r="J21" s="154">
        <f ca="1">OFFSET('Kit List'!$H$6, $A21, 0)</f>
        <v>0</v>
      </c>
      <c r="K21" s="154">
        <f ca="1">OFFSET('Kit List'!$I$6, $A21, 0)</f>
        <v>0</v>
      </c>
      <c r="L21" s="154" t="str">
        <f ca="1">IFERROR((VLOOKUP(B21,'Kit Item Reference Designators'!$A:$C,3,0)),"")</f>
        <v/>
      </c>
      <c r="M21" s="154">
        <f ca="1">OFFSET('Kit List'!$K$6, $A21, 0)</f>
        <v>0</v>
      </c>
      <c r="N21" s="154">
        <f ca="1">OFFSET('Kit List'!$L$6, $A21, 0)</f>
        <v>0</v>
      </c>
      <c r="O21" s="154">
        <f t="shared" ca="1" si="0"/>
        <v>0</v>
      </c>
    </row>
    <row r="22" spans="1:15" x14ac:dyDescent="0.35">
      <c r="A22" s="52">
        <v>8</v>
      </c>
      <c r="B22" s="153" t="str">
        <f ca="1">LEFT(C22,(MIN(FIND({0,1,2,3,4,5,6,7,8,9},C22&amp;"0123456789"))-1))</f>
        <v>LBL</v>
      </c>
      <c r="C22" s="154" t="str">
        <f ca="1">OFFSET('Kit List'!$A$6, $A22, 0)</f>
        <v>LBL1</v>
      </c>
      <c r="D22" s="154">
        <f ca="1">OFFSET('Kit List'!$B$6, $A22, 0)</f>
        <v>1</v>
      </c>
      <c r="E22" s="154" t="str">
        <f ca="1">OFFSET('Kit List'!$C$6, $A22, 0)</f>
        <v xml:space="preserve">Label, Small &amp; Large standard labels (Standard unless specified) </v>
      </c>
      <c r="F22" s="154" t="str">
        <f ca="1">OFFSET('Kit List'!$D$6, $A22, 0)</f>
        <v>SLLF003 / SLLF002</v>
      </c>
      <c r="G22" s="154" t="str">
        <f ca="1">OFFSET('Kit List'!$E$6, $A22, 0)</f>
        <v>Print on Demand</v>
      </c>
      <c r="H22" s="154">
        <f ca="1">OFFSET('Kit List'!$F$6, $A22, 0)</f>
        <v>2</v>
      </c>
      <c r="I22" s="154">
        <f ca="1">OFFSET('Kit List'!$G$6, $A22, 0)</f>
        <v>4</v>
      </c>
      <c r="J22" s="154">
        <f ca="1">OFFSET('Kit List'!$H$6, $A22, 0)</f>
        <v>5</v>
      </c>
      <c r="K22" s="154">
        <f ca="1">OFFSET('Kit List'!$I$6, $A22, 0)</f>
        <v>0</v>
      </c>
      <c r="L22" s="154" t="str">
        <f ca="1">IFERROR((VLOOKUP(B22,'Kit Item Reference Designators'!$A:$C,3,0)),"")</f>
        <v>Label</v>
      </c>
      <c r="M22" s="154" t="str">
        <f ca="1">OFFSET('Kit List'!$K$6, $A22, 0)</f>
        <v>Paper</v>
      </c>
      <c r="N22" s="154">
        <f ca="1">OFFSET('Kit List'!$L$6, $A22, 0)</f>
        <v>0</v>
      </c>
      <c r="O22" s="154">
        <f t="shared" ca="1" si="0"/>
        <v>2</v>
      </c>
    </row>
    <row r="23" spans="1:15" x14ac:dyDescent="0.35">
      <c r="A23" s="52">
        <v>9</v>
      </c>
      <c r="B23" s="153" t="str">
        <f ca="1">LEFT(C23,(MIN(FIND({0,1,2,3,4,5,6,7,8,9},C23&amp;"0123456789"))-1))</f>
        <v>LIT</v>
      </c>
      <c r="C23" s="154" t="str">
        <f ca="1">OFFSET('Kit List'!$A$6, $A23, 0)</f>
        <v>LIT1</v>
      </c>
      <c r="D23" s="154">
        <f ca="1">OFFSET('Kit List'!$B$6, $A23, 0)</f>
        <v>1</v>
      </c>
      <c r="E23" s="154" t="str">
        <f ca="1">OFFSET('Kit List'!$C$6, $A23, 0)</f>
        <v>Literature, EVM Disclaimer Read Me - (Goes in all kits)</v>
      </c>
      <c r="F23" s="154" t="str">
        <f ca="1">OFFSET('Kit List'!$D$6, $A23, 0)</f>
        <v>SZZC019</v>
      </c>
      <c r="G23" s="154" t="str">
        <f ca="1">OFFSET('Kit List'!$E$6, $A23, 0)</f>
        <v>Print on Demand</v>
      </c>
      <c r="H23" s="154">
        <f ca="1">OFFSET('Kit List'!$F$6, $A23, 0)</f>
        <v>7</v>
      </c>
      <c r="I23" s="154">
        <f ca="1">OFFSET('Kit List'!$G$6, $A23, 0)</f>
        <v>3.35</v>
      </c>
      <c r="J23" s="154">
        <f ca="1">OFFSET('Kit List'!$H$6, $A23, 0)</f>
        <v>5</v>
      </c>
      <c r="K23" s="154">
        <f ca="1">OFFSET('Kit List'!$I$6, $A23, 0)</f>
        <v>0</v>
      </c>
      <c r="L23" s="154" t="str">
        <f ca="1">IFERROR((VLOOKUP(B23,'Kit Item Reference Designators'!$A:$C,3,0)),"")</f>
        <v>Paper/ Cardstock</v>
      </c>
      <c r="M23" s="154" t="str">
        <f ca="1">OFFSET('Kit List'!$K$6, $A23, 0)</f>
        <v>Paper</v>
      </c>
      <c r="N23" s="154">
        <f ca="1">OFFSET('Kit List'!$L$6, $A23, 0)</f>
        <v>0</v>
      </c>
      <c r="O23" s="154">
        <f t="shared" ca="1" si="0"/>
        <v>7</v>
      </c>
    </row>
    <row r="24" spans="1:15" x14ac:dyDescent="0.35">
      <c r="A24" s="52">
        <v>10</v>
      </c>
      <c r="B24" s="153" t="str">
        <f ca="1">LEFT(C24,(MIN(FIND({0,1,2,3,4,5,6,7,8,9},C24&amp;"0123456789"))-1))</f>
        <v>LIT</v>
      </c>
      <c r="C24" s="154" t="str">
        <f ca="1">OFFSET('Kit List'!$A$6, $A24, 0)</f>
        <v>LIT2</v>
      </c>
      <c r="D24" s="154">
        <f ca="1">OFFSET('Kit List'!$B$6, $A24, 0)</f>
        <v>1</v>
      </c>
      <c r="E24" s="154" t="str">
        <f ca="1">OFFSET('Kit List'!$C$6, $A24, 0)</f>
        <v>Literature, High Voltage Read Me - (Goes in all High Voltage kits)</v>
      </c>
      <c r="F24" s="154" t="str">
        <f ca="1">OFFSET('Kit List'!$D$6, $A24, 0)</f>
        <v>SLVT174</v>
      </c>
      <c r="G24" s="154" t="str">
        <f ca="1">OFFSET('Kit List'!$E$6, $A24, 0)</f>
        <v>Print on Demand</v>
      </c>
      <c r="H24" s="154">
        <f ca="1">OFFSET('Kit List'!$F$6, $A24, 0)</f>
        <v>7</v>
      </c>
      <c r="I24" s="154">
        <f ca="1">OFFSET('Kit List'!$G$6, $A24, 0)</f>
        <v>3.35</v>
      </c>
      <c r="J24" s="154">
        <f ca="1">OFFSET('Kit List'!$H$6, $A24, 0)</f>
        <v>4.4000000000000004</v>
      </c>
      <c r="K24" s="154">
        <f ca="1">OFFSET('Kit List'!$I$6, $A24, 0)</f>
        <v>0</v>
      </c>
      <c r="L24" s="154" t="str">
        <f ca="1">IFERROR((VLOOKUP(B24,'Kit Item Reference Designators'!$A:$C,3,0)),"")</f>
        <v>Paper/ Cardstock</v>
      </c>
      <c r="M24" s="154" t="str">
        <f ca="1">OFFSET('Kit List'!$K$6, $A24, 0)</f>
        <v>Paper</v>
      </c>
      <c r="N24" s="154">
        <f ca="1">OFFSET('Kit List'!$L$6, $A24, 0)</f>
        <v>0</v>
      </c>
      <c r="O24" s="154">
        <f t="shared" ca="1" si="0"/>
        <v>7</v>
      </c>
    </row>
    <row r="25" spans="1:15" x14ac:dyDescent="0.35">
      <c r="A25" s="52">
        <v>11</v>
      </c>
      <c r="B25" s="153" t="str">
        <f ca="1">LEFT(C25,(MIN(FIND({0,1,2,3,4,5,6,7,8,9},C25&amp;"0123456789"))-1))</f>
        <v>LIT</v>
      </c>
      <c r="C25" s="154" t="str">
        <f ca="1">OFFSET('Kit List'!$A$6, $A25, 0)</f>
        <v>LIT3</v>
      </c>
      <c r="D25" s="154">
        <f ca="1">OFFSET('Kit List'!$B$6, $A25, 0)</f>
        <v>1</v>
      </c>
      <c r="E25" s="154" t="str">
        <f ca="1">OFFSET('Kit List'!$C$6, $A25, 0)</f>
        <v>Literature, Prototype EVM Disclaimer Read Me - (Goes in all prototype EVM kits)</v>
      </c>
      <c r="F25" s="154" t="str">
        <f ca="1">OFFSET('Kit List'!$D$6, $A25, 0)</f>
        <v>SSZZ034</v>
      </c>
      <c r="G25" s="154" t="str">
        <f ca="1">OFFSET('Kit List'!$E$6, $A25, 0)</f>
        <v>Print on Demand</v>
      </c>
      <c r="H25" s="154">
        <f ca="1">OFFSET('Kit List'!$F$6, $A25, 0)</f>
        <v>14</v>
      </c>
      <c r="I25" s="154">
        <f ca="1">OFFSET('Kit List'!$G$6, $A25, 0)</f>
        <v>3.35</v>
      </c>
      <c r="J25" s="154">
        <f ca="1">OFFSET('Kit List'!$H$6, $A25, 0)</f>
        <v>4.4000000000000004</v>
      </c>
      <c r="K25" s="154">
        <f ca="1">OFFSET('Kit List'!$I$6, $A25, 0)</f>
        <v>0</v>
      </c>
      <c r="L25" s="154" t="str">
        <f ca="1">IFERROR((VLOOKUP(B25,'Kit Item Reference Designators'!$A:$C,3,0)),"")</f>
        <v>Paper/ Cardstock</v>
      </c>
      <c r="M25" s="154" t="str">
        <f ca="1">OFFSET('Kit List'!$K$6, $A25, 0)</f>
        <v>Paper</v>
      </c>
      <c r="N25" s="154">
        <f ca="1">OFFSET('Kit List'!$L$6, $A25, 0)</f>
        <v>0</v>
      </c>
      <c r="O25" s="154">
        <f t="shared" ca="1" si="0"/>
        <v>14</v>
      </c>
    </row>
    <row r="26" spans="1:15" x14ac:dyDescent="0.35">
      <c r="A26" s="52">
        <v>12</v>
      </c>
      <c r="B26" s="153" t="str">
        <f ca="1">LEFT(C26,(MIN(FIND({0,1,2,3,4,5,6,7,8,9},C26&amp;"0123456789"))-1))</f>
        <v/>
      </c>
      <c r="C26" s="154">
        <f ca="1">OFFSET('Kit List'!$A$6, $A26, 0)</f>
        <v>0</v>
      </c>
      <c r="D26" s="154">
        <f ca="1">OFFSET('Kit List'!$B$6, $A26, 0)</f>
        <v>0</v>
      </c>
      <c r="E26" s="154">
        <f ca="1">OFFSET('Kit List'!$C$6, $A26, 0)</f>
        <v>0</v>
      </c>
      <c r="F26" s="154">
        <f ca="1">OFFSET('Kit List'!$D$6, $A26, 0)</f>
        <v>0</v>
      </c>
      <c r="G26" s="154">
        <f ca="1">OFFSET('Kit List'!$E$6, $A26, 0)</f>
        <v>0</v>
      </c>
      <c r="H26" s="154">
        <f ca="1">OFFSET('Kit List'!$F$6, $A26, 0)</f>
        <v>0</v>
      </c>
      <c r="I26" s="154">
        <f ca="1">OFFSET('Kit List'!$G$6, $A26, 0)</f>
        <v>0</v>
      </c>
      <c r="J26" s="154">
        <f ca="1">OFFSET('Kit List'!$H$6, $A26, 0)</f>
        <v>0</v>
      </c>
      <c r="K26" s="154">
        <f ca="1">OFFSET('Kit List'!$I$6, $A26, 0)</f>
        <v>0</v>
      </c>
      <c r="L26" s="154" t="str">
        <f ca="1">IFERROR((VLOOKUP(B26,'Kit Item Reference Designators'!$A:$C,3,0)),"")</f>
        <v/>
      </c>
      <c r="M26" s="154">
        <f ca="1">OFFSET('Kit List'!$K$6, $A26, 0)</f>
        <v>0</v>
      </c>
      <c r="N26" s="154">
        <f ca="1">OFFSET('Kit List'!$L$6, $A26, 0)</f>
        <v>0</v>
      </c>
      <c r="O26" s="154">
        <f t="shared" ca="1" si="0"/>
        <v>0</v>
      </c>
    </row>
    <row r="27" spans="1:15" x14ac:dyDescent="0.35">
      <c r="A27" s="52">
        <v>13</v>
      </c>
      <c r="B27" s="153" t="str">
        <f ca="1">LEFT(C27,(MIN(FIND({0,1,2,3,4,5,6,7,8,9},C27&amp;"0123456789"))-1))</f>
        <v/>
      </c>
      <c r="C27" s="154">
        <f ca="1">OFFSET('Kit List'!$A$6, $A27, 0)</f>
        <v>0</v>
      </c>
      <c r="D27" s="154">
        <f ca="1">OFFSET('Kit List'!$B$6, $A27, 0)</f>
        <v>0</v>
      </c>
      <c r="E27" s="154">
        <f ca="1">OFFSET('Kit List'!$C$6, $A27, 0)</f>
        <v>0</v>
      </c>
      <c r="F27" s="154">
        <f ca="1">OFFSET('Kit List'!$D$6, $A27, 0)</f>
        <v>0</v>
      </c>
      <c r="G27" s="154">
        <f ca="1">OFFSET('Kit List'!$E$6, $A27, 0)</f>
        <v>0</v>
      </c>
      <c r="H27" s="154">
        <f ca="1">OFFSET('Kit List'!$F$6, $A27, 0)</f>
        <v>0</v>
      </c>
      <c r="I27" s="154">
        <f ca="1">OFFSET('Kit List'!$G$6, $A27, 0)</f>
        <v>0</v>
      </c>
      <c r="J27" s="154">
        <f ca="1">OFFSET('Kit List'!$H$6, $A27, 0)</f>
        <v>0</v>
      </c>
      <c r="K27" s="154">
        <f ca="1">OFFSET('Kit List'!$I$6, $A27, 0)</f>
        <v>0</v>
      </c>
      <c r="L27" s="154" t="str">
        <f ca="1">IFERROR((VLOOKUP(B27,'Kit Item Reference Designators'!$A:$C,3,0)),"")</f>
        <v/>
      </c>
      <c r="M27" s="154">
        <f ca="1">OFFSET('Kit List'!$K$6, $A27, 0)</f>
        <v>0</v>
      </c>
      <c r="N27" s="154">
        <f ca="1">OFFSET('Kit List'!$L$6, $A27, 0)</f>
        <v>0</v>
      </c>
      <c r="O27" s="154">
        <f t="shared" ca="1" si="0"/>
        <v>0</v>
      </c>
    </row>
    <row r="28" spans="1:15" x14ac:dyDescent="0.35">
      <c r="A28" s="52">
        <v>14</v>
      </c>
      <c r="B28" s="153" t="str">
        <f ca="1">LEFT(C28,(MIN(FIND({0,1,2,3,4,5,6,7,8,9},C28&amp;"0123456789"))-1))</f>
        <v/>
      </c>
      <c r="C28" s="154">
        <f ca="1">OFFSET('Kit List'!$A$6, $A28, 0)</f>
        <v>0</v>
      </c>
      <c r="D28" s="154">
        <f ca="1">OFFSET('Kit List'!$B$6, $A28, 0)</f>
        <v>0</v>
      </c>
      <c r="E28" s="154">
        <f ca="1">OFFSET('Kit List'!$C$6, $A28, 0)</f>
        <v>0</v>
      </c>
      <c r="F28" s="154">
        <f ca="1">OFFSET('Kit List'!$D$6, $A28, 0)</f>
        <v>0</v>
      </c>
      <c r="G28" s="154">
        <f ca="1">OFFSET('Kit List'!$E$6, $A28, 0)</f>
        <v>0</v>
      </c>
      <c r="H28" s="154">
        <f ca="1">OFFSET('Kit List'!$F$6, $A28, 0)</f>
        <v>0</v>
      </c>
      <c r="I28" s="154">
        <f ca="1">OFFSET('Kit List'!$G$6, $A28, 0)</f>
        <v>0</v>
      </c>
      <c r="J28" s="154">
        <f ca="1">OFFSET('Kit List'!$H$6, $A28, 0)</f>
        <v>0</v>
      </c>
      <c r="K28" s="154">
        <f ca="1">OFFSET('Kit List'!$I$6, $A28, 0)</f>
        <v>0</v>
      </c>
      <c r="L28" s="154" t="str">
        <f ca="1">IFERROR((VLOOKUP(B28,'Kit Item Reference Designators'!$A:$C,3,0)),"")</f>
        <v/>
      </c>
      <c r="M28" s="154">
        <f ca="1">OFFSET('Kit List'!$K$6, $A28, 0)</f>
        <v>0</v>
      </c>
      <c r="N28" s="154">
        <f ca="1">OFFSET('Kit List'!$L$6, $A28, 0)</f>
        <v>0</v>
      </c>
      <c r="O28" s="154">
        <f t="shared" ca="1" si="0"/>
        <v>0</v>
      </c>
    </row>
    <row r="29" spans="1:15" x14ac:dyDescent="0.35">
      <c r="A29" s="52">
        <v>15</v>
      </c>
      <c r="B29" s="153" t="str">
        <f ca="1">LEFT(C29,(MIN(FIND({0,1,2,3,4,5,6,7,8,9},C29&amp;"0123456789"))-1))</f>
        <v/>
      </c>
      <c r="C29" s="154">
        <f ca="1">OFFSET('Kit List'!$A$6, $A29, 0)</f>
        <v>0</v>
      </c>
      <c r="D29" s="154">
        <f ca="1">OFFSET('Kit List'!$B$6, $A29, 0)</f>
        <v>0</v>
      </c>
      <c r="E29" s="154">
        <f ca="1">OFFSET('Kit List'!$C$6, $A29, 0)</f>
        <v>0</v>
      </c>
      <c r="F29" s="154">
        <f ca="1">OFFSET('Kit List'!$D$6, $A29, 0)</f>
        <v>0</v>
      </c>
      <c r="G29" s="154">
        <f ca="1">OFFSET('Kit List'!$E$6, $A29, 0)</f>
        <v>0</v>
      </c>
      <c r="H29" s="154">
        <f ca="1">OFFSET('Kit List'!$F$6, $A29, 0)</f>
        <v>0</v>
      </c>
      <c r="I29" s="154">
        <f ca="1">OFFSET('Kit List'!$G$6, $A29, 0)</f>
        <v>0</v>
      </c>
      <c r="J29" s="154">
        <f ca="1">OFFSET('Kit List'!$H$6, $A29, 0)</f>
        <v>0</v>
      </c>
      <c r="K29" s="154">
        <f ca="1">OFFSET('Kit List'!$I$6, $A29, 0)</f>
        <v>0</v>
      </c>
      <c r="L29" s="154" t="str">
        <f ca="1">IFERROR((VLOOKUP(B29,'Kit Item Reference Designators'!$A:$C,3,0)),"")</f>
        <v/>
      </c>
      <c r="M29" s="154">
        <f ca="1">OFFSET('Kit List'!$K$6, $A29, 0)</f>
        <v>0</v>
      </c>
      <c r="N29" s="154">
        <f ca="1">OFFSET('Kit List'!$L$6, $A29, 0)</f>
        <v>0</v>
      </c>
      <c r="O29" s="154">
        <f t="shared" ca="1" si="0"/>
        <v>0</v>
      </c>
    </row>
    <row r="30" spans="1:15" x14ac:dyDescent="0.35">
      <c r="A30" s="52">
        <v>16</v>
      </c>
      <c r="B30" s="153" t="str">
        <f ca="1">LEFT(C30,(MIN(FIND({0,1,2,3,4,5,6,7,8,9},C30&amp;"0123456789"))-1))</f>
        <v/>
      </c>
      <c r="C30" s="154">
        <f ca="1">OFFSET('Kit List'!$A$6, $A30, 0)</f>
        <v>0</v>
      </c>
      <c r="D30" s="154">
        <f ca="1">OFFSET('Kit List'!$B$6, $A30, 0)</f>
        <v>0</v>
      </c>
      <c r="E30" s="154">
        <f ca="1">OFFSET('Kit List'!$C$6, $A30, 0)</f>
        <v>0</v>
      </c>
      <c r="F30" s="154">
        <f ca="1">OFFSET('Kit List'!$D$6, $A30, 0)</f>
        <v>0</v>
      </c>
      <c r="G30" s="154">
        <f ca="1">OFFSET('Kit List'!$E$6, $A30, 0)</f>
        <v>0</v>
      </c>
      <c r="H30" s="154">
        <f ca="1">OFFSET('Kit List'!$F$6, $A30, 0)</f>
        <v>0</v>
      </c>
      <c r="I30" s="154">
        <f ca="1">OFFSET('Kit List'!$G$6, $A30, 0)</f>
        <v>0</v>
      </c>
      <c r="J30" s="154">
        <f ca="1">OFFSET('Kit List'!$H$6, $A30, 0)</f>
        <v>0</v>
      </c>
      <c r="K30" s="154">
        <f ca="1">OFFSET('Kit List'!$I$6, $A30, 0)</f>
        <v>0</v>
      </c>
      <c r="L30" s="154" t="str">
        <f ca="1">IFERROR((VLOOKUP(B30,'Kit Item Reference Designators'!$A:$C,3,0)),"")</f>
        <v/>
      </c>
      <c r="M30" s="154">
        <f ca="1">OFFSET('Kit List'!$K$6, $A30, 0)</f>
        <v>0</v>
      </c>
      <c r="N30" s="154">
        <f ca="1">OFFSET('Kit List'!$L$6, $A30, 0)</f>
        <v>0</v>
      </c>
      <c r="O30" s="154">
        <f t="shared" ca="1" si="0"/>
        <v>0</v>
      </c>
    </row>
    <row r="31" spans="1:15" x14ac:dyDescent="0.35">
      <c r="A31" s="52">
        <v>17</v>
      </c>
      <c r="B31" s="153" t="str">
        <f ca="1">LEFT(C31,(MIN(FIND({0,1,2,3,4,5,6,7,8,9},C31&amp;"0123456789"))-1))</f>
        <v/>
      </c>
      <c r="C31" s="154">
        <f ca="1">OFFSET('Kit List'!$A$6, $A31, 0)</f>
        <v>0</v>
      </c>
      <c r="D31" s="154">
        <f ca="1">OFFSET('Kit List'!$B$6, $A31, 0)</f>
        <v>0</v>
      </c>
      <c r="E31" s="154">
        <f ca="1">OFFSET('Kit List'!$C$6, $A31, 0)</f>
        <v>0</v>
      </c>
      <c r="F31" s="154">
        <f ca="1">OFFSET('Kit List'!$D$6, $A31, 0)</f>
        <v>0</v>
      </c>
      <c r="G31" s="154">
        <f ca="1">OFFSET('Kit List'!$E$6, $A31, 0)</f>
        <v>0</v>
      </c>
      <c r="H31" s="154">
        <f ca="1">OFFSET('Kit List'!$F$6, $A31, 0)</f>
        <v>0</v>
      </c>
      <c r="I31" s="154">
        <f ca="1">OFFSET('Kit List'!$G$6, $A31, 0)</f>
        <v>0</v>
      </c>
      <c r="J31" s="154">
        <f ca="1">OFFSET('Kit List'!$H$6, $A31, 0)</f>
        <v>0</v>
      </c>
      <c r="K31" s="154">
        <f ca="1">OFFSET('Kit List'!$I$6, $A31, 0)</f>
        <v>0</v>
      </c>
      <c r="L31" s="154" t="str">
        <f ca="1">IFERROR((VLOOKUP(B31,'Kit Item Reference Designators'!$A:$C,3,0)),"")</f>
        <v/>
      </c>
      <c r="M31" s="154">
        <f ca="1">OFFSET('Kit List'!$K$6, $A31, 0)</f>
        <v>0</v>
      </c>
      <c r="N31" s="154">
        <f ca="1">OFFSET('Kit List'!$L$6, $A31, 0)</f>
        <v>0</v>
      </c>
      <c r="O31" s="154">
        <f t="shared" ca="1" si="0"/>
        <v>0</v>
      </c>
    </row>
    <row r="32" spans="1:15" x14ac:dyDescent="0.35">
      <c r="A32" s="52">
        <v>18</v>
      </c>
      <c r="B32" s="153" t="str">
        <f ca="1">LEFT(C32,(MIN(FIND({0,1,2,3,4,5,6,7,8,9},C32&amp;"0123456789"))-1))</f>
        <v/>
      </c>
      <c r="C32" s="154">
        <f ca="1">OFFSET('Kit List'!$A$6, $A32, 0)</f>
        <v>0</v>
      </c>
      <c r="D32" s="154">
        <f ca="1">OFFSET('Kit List'!$B$6, $A32, 0)</f>
        <v>0</v>
      </c>
      <c r="E32" s="154">
        <f ca="1">OFFSET('Kit List'!$C$6, $A32, 0)</f>
        <v>0</v>
      </c>
      <c r="F32" s="154">
        <f ca="1">OFFSET('Kit List'!$D$6, $A32, 0)</f>
        <v>0</v>
      </c>
      <c r="G32" s="154">
        <f ca="1">OFFSET('Kit List'!$E$6, $A32, 0)</f>
        <v>0</v>
      </c>
      <c r="H32" s="154">
        <f ca="1">OFFSET('Kit List'!$F$6, $A32, 0)</f>
        <v>0</v>
      </c>
      <c r="I32" s="154">
        <f ca="1">OFFSET('Kit List'!$G$6, $A32, 0)</f>
        <v>0</v>
      </c>
      <c r="J32" s="154">
        <f ca="1">OFFSET('Kit List'!$H$6, $A32, 0)</f>
        <v>0</v>
      </c>
      <c r="K32" s="154">
        <f ca="1">OFFSET('Kit List'!$I$6, $A32, 0)</f>
        <v>0</v>
      </c>
      <c r="L32" s="154" t="str">
        <f ca="1">IFERROR((VLOOKUP(B32,'Kit Item Reference Designators'!$A:$C,3,0)),"")</f>
        <v/>
      </c>
      <c r="M32" s="154">
        <f ca="1">OFFSET('Kit List'!$K$6, $A32, 0)</f>
        <v>0</v>
      </c>
      <c r="N32" s="154">
        <f ca="1">OFFSET('Kit List'!$L$6, $A32, 0)</f>
        <v>0</v>
      </c>
      <c r="O32" s="154">
        <f t="shared" ca="1" si="0"/>
        <v>0</v>
      </c>
    </row>
    <row r="33" spans="1:15" x14ac:dyDescent="0.35">
      <c r="A33" s="52">
        <v>19</v>
      </c>
      <c r="B33" s="153" t="str">
        <f ca="1">LEFT(C33,(MIN(FIND({0,1,2,3,4,5,6,7,8,9},C33&amp;"0123456789"))-1))</f>
        <v/>
      </c>
      <c r="C33" s="154">
        <f ca="1">OFFSET('Kit List'!$A$6, $A33, 0)</f>
        <v>0</v>
      </c>
      <c r="D33" s="154">
        <f ca="1">OFFSET('Kit List'!$B$6, $A33, 0)</f>
        <v>0</v>
      </c>
      <c r="E33" s="154">
        <f ca="1">OFFSET('Kit List'!$C$6, $A33, 0)</f>
        <v>0</v>
      </c>
      <c r="F33" s="154">
        <f ca="1">OFFSET('Kit List'!$D$6, $A33, 0)</f>
        <v>0</v>
      </c>
      <c r="G33" s="154">
        <f ca="1">OFFSET('Kit List'!$E$6, $A33, 0)</f>
        <v>0</v>
      </c>
      <c r="H33" s="154">
        <f ca="1">OFFSET('Kit List'!$F$6, $A33, 0)</f>
        <v>0</v>
      </c>
      <c r="I33" s="154">
        <f ca="1">OFFSET('Kit List'!$G$6, $A33, 0)</f>
        <v>0</v>
      </c>
      <c r="J33" s="154">
        <f ca="1">OFFSET('Kit List'!$H$6, $A33, 0)</f>
        <v>0</v>
      </c>
      <c r="K33" s="154">
        <f ca="1">OFFSET('Kit List'!$I$6, $A33, 0)</f>
        <v>0</v>
      </c>
      <c r="L33" s="154" t="str">
        <f ca="1">IFERROR((VLOOKUP(B33,'Kit Item Reference Designators'!$A:$C,3,0)),"")</f>
        <v/>
      </c>
      <c r="M33" s="154">
        <f ca="1">OFFSET('Kit List'!$K$6, $A33, 0)</f>
        <v>0</v>
      </c>
      <c r="N33" s="154">
        <f ca="1">OFFSET('Kit List'!$L$6, $A33, 0)</f>
        <v>0</v>
      </c>
      <c r="O33" s="154">
        <f t="shared" ca="1" si="0"/>
        <v>0</v>
      </c>
    </row>
    <row r="34" spans="1:15" x14ac:dyDescent="0.35">
      <c r="A34" s="52">
        <v>20</v>
      </c>
      <c r="B34" s="153" t="str">
        <f ca="1">LEFT(C34,(MIN(FIND({0,1,2,3,4,5,6,7,8,9},C34&amp;"0123456789"))-1))</f>
        <v/>
      </c>
      <c r="C34" s="154">
        <f ca="1">OFFSET('Kit List'!$A$6, $A34, 0)</f>
        <v>0</v>
      </c>
      <c r="D34" s="154">
        <f ca="1">OFFSET('Kit List'!$B$6, $A34, 0)</f>
        <v>0</v>
      </c>
      <c r="E34" s="154">
        <f ca="1">OFFSET('Kit List'!$C$6, $A34, 0)</f>
        <v>0</v>
      </c>
      <c r="F34" s="154">
        <f ca="1">OFFSET('Kit List'!$D$6, $A34, 0)</f>
        <v>0</v>
      </c>
      <c r="G34" s="154">
        <f ca="1">OFFSET('Kit List'!$E$6, $A34, 0)</f>
        <v>0</v>
      </c>
      <c r="H34" s="154">
        <f ca="1">OFFSET('Kit List'!$F$6, $A34, 0)</f>
        <v>0</v>
      </c>
      <c r="I34" s="154">
        <f ca="1">OFFSET('Kit List'!$G$6, $A34, 0)</f>
        <v>0</v>
      </c>
      <c r="J34" s="154">
        <f ca="1">OFFSET('Kit List'!$H$6, $A34, 0)</f>
        <v>0</v>
      </c>
      <c r="K34" s="154">
        <f ca="1">OFFSET('Kit List'!$I$6, $A34, 0)</f>
        <v>0</v>
      </c>
      <c r="L34" s="154" t="str">
        <f ca="1">IFERROR((VLOOKUP(B34,'Kit Item Reference Designators'!$A:$C,3,0)),"")</f>
        <v/>
      </c>
      <c r="M34" s="154">
        <f ca="1">OFFSET('Kit List'!$K$6, $A34, 0)</f>
        <v>0</v>
      </c>
      <c r="N34" s="154">
        <f ca="1">OFFSET('Kit List'!$L$6, $A34, 0)</f>
        <v>0</v>
      </c>
      <c r="O34" s="154">
        <f t="shared" ca="1" si="0"/>
        <v>0</v>
      </c>
    </row>
    <row r="35" spans="1:15" x14ac:dyDescent="0.35">
      <c r="A35" s="52">
        <v>21</v>
      </c>
      <c r="B35" s="153" t="str">
        <f ca="1">LEFT(C35,(MIN(FIND({0,1,2,3,4,5,6,7,8,9},C35&amp;"0123456789"))-1))</f>
        <v/>
      </c>
      <c r="C35" s="154">
        <f ca="1">OFFSET('Kit List'!$A$6, $A35, 0)</f>
        <v>0</v>
      </c>
      <c r="D35" s="154">
        <f ca="1">OFFSET('Kit List'!$B$6, $A35, 0)</f>
        <v>0</v>
      </c>
      <c r="E35" s="154">
        <f ca="1">OFFSET('Kit List'!$C$6, $A35, 0)</f>
        <v>0</v>
      </c>
      <c r="F35" s="154">
        <f ca="1">OFFSET('Kit List'!$D$6, $A35, 0)</f>
        <v>0</v>
      </c>
      <c r="G35" s="154">
        <f ca="1">OFFSET('Kit List'!$E$6, $A35, 0)</f>
        <v>0</v>
      </c>
      <c r="H35" s="154">
        <f ca="1">OFFSET('Kit List'!$F$6, $A35, 0)</f>
        <v>0</v>
      </c>
      <c r="I35" s="154">
        <f ca="1">OFFSET('Kit List'!$G$6, $A35, 0)</f>
        <v>0</v>
      </c>
      <c r="J35" s="154">
        <f ca="1">OFFSET('Kit List'!$H$6, $A35, 0)</f>
        <v>0</v>
      </c>
      <c r="K35" s="154">
        <f ca="1">OFFSET('Kit List'!$I$6, $A35, 0)</f>
        <v>0</v>
      </c>
      <c r="L35" s="154" t="str">
        <f ca="1">IFERROR((VLOOKUP(B35,'Kit Item Reference Designators'!$A:$C,3,0)),"")</f>
        <v/>
      </c>
      <c r="M35" s="154">
        <f ca="1">OFFSET('Kit List'!$K$6, $A35, 0)</f>
        <v>0</v>
      </c>
      <c r="N35" s="154">
        <f ca="1">OFFSET('Kit List'!$L$6, $A35, 0)</f>
        <v>0</v>
      </c>
      <c r="O35" s="154">
        <f t="shared" ca="1" si="0"/>
        <v>0</v>
      </c>
    </row>
    <row r="36" spans="1:15" x14ac:dyDescent="0.35">
      <c r="A36" s="52">
        <v>22</v>
      </c>
      <c r="B36" s="153" t="str">
        <f ca="1">LEFT(C36,(MIN(FIND({0,1,2,3,4,5,6,7,8,9},C36&amp;"0123456789"))-1))</f>
        <v/>
      </c>
      <c r="C36" s="154">
        <f ca="1">OFFSET('Kit List'!$A$6, $A36, 0)</f>
        <v>0</v>
      </c>
      <c r="D36" s="154">
        <f ca="1">OFFSET('Kit List'!$B$6, $A36, 0)</f>
        <v>0</v>
      </c>
      <c r="E36" s="154">
        <f ca="1">OFFSET('Kit List'!$C$6, $A36, 0)</f>
        <v>0</v>
      </c>
      <c r="F36" s="154">
        <f ca="1">OFFSET('Kit List'!$D$6, $A36, 0)</f>
        <v>0</v>
      </c>
      <c r="G36" s="154">
        <f ca="1">OFFSET('Kit List'!$E$6, $A36, 0)</f>
        <v>0</v>
      </c>
      <c r="H36" s="154">
        <f ca="1">OFFSET('Kit List'!$F$6, $A36, 0)</f>
        <v>0</v>
      </c>
      <c r="I36" s="154">
        <f ca="1">OFFSET('Kit List'!$G$6, $A36, 0)</f>
        <v>0</v>
      </c>
      <c r="J36" s="154">
        <f ca="1">OFFSET('Kit List'!$H$6, $A36, 0)</f>
        <v>0</v>
      </c>
      <c r="K36" s="154">
        <f ca="1">OFFSET('Kit List'!$I$6, $A36, 0)</f>
        <v>0</v>
      </c>
      <c r="L36" s="154" t="str">
        <f ca="1">IFERROR((VLOOKUP(B36,'Kit Item Reference Designators'!$A:$C,3,0)),"")</f>
        <v/>
      </c>
      <c r="M36" s="154">
        <f ca="1">OFFSET('Kit List'!$K$6, $A36, 0)</f>
        <v>0</v>
      </c>
      <c r="N36" s="154">
        <f ca="1">OFFSET('Kit List'!$L$6, $A36, 0)</f>
        <v>0</v>
      </c>
      <c r="O36" s="154">
        <f t="shared" ca="1" si="0"/>
        <v>0</v>
      </c>
    </row>
    <row r="37" spans="1:15" x14ac:dyDescent="0.35">
      <c r="A37" s="52">
        <v>23</v>
      </c>
      <c r="B37" s="153" t="str">
        <f ca="1">LEFT(C37,(MIN(FIND({0,1,2,3,4,5,6,7,8,9},C37&amp;"0123456789"))-1))</f>
        <v/>
      </c>
      <c r="C37" s="154">
        <f ca="1">OFFSET('Kit List'!$A$6, $A37, 0)</f>
        <v>0</v>
      </c>
      <c r="D37" s="154">
        <f ca="1">OFFSET('Kit List'!$B$6, $A37, 0)</f>
        <v>0</v>
      </c>
      <c r="E37" s="154">
        <f ca="1">OFFSET('Kit List'!$C$6, $A37, 0)</f>
        <v>0</v>
      </c>
      <c r="F37" s="154">
        <f ca="1">OFFSET('Kit List'!$D$6, $A37, 0)</f>
        <v>0</v>
      </c>
      <c r="G37" s="154">
        <f ca="1">OFFSET('Kit List'!$E$6, $A37, 0)</f>
        <v>0</v>
      </c>
      <c r="H37" s="154">
        <f ca="1">OFFSET('Kit List'!$F$6, $A37, 0)</f>
        <v>0</v>
      </c>
      <c r="I37" s="154">
        <f ca="1">OFFSET('Kit List'!$G$6, $A37, 0)</f>
        <v>0</v>
      </c>
      <c r="J37" s="154">
        <f ca="1">OFFSET('Kit List'!$H$6, $A37, 0)</f>
        <v>0</v>
      </c>
      <c r="K37" s="154">
        <f ca="1">OFFSET('Kit List'!$I$6, $A37, 0)</f>
        <v>0</v>
      </c>
      <c r="L37" s="154" t="str">
        <f ca="1">IFERROR((VLOOKUP(B37,'Kit Item Reference Designators'!$A:$C,3,0)),"")</f>
        <v/>
      </c>
      <c r="M37" s="154">
        <f ca="1">OFFSET('Kit List'!$K$6, $A37, 0)</f>
        <v>0</v>
      </c>
      <c r="N37" s="154">
        <f ca="1">OFFSET('Kit List'!$L$6, $A37, 0)</f>
        <v>0</v>
      </c>
      <c r="O37" s="154">
        <f t="shared" ca="1" si="0"/>
        <v>0</v>
      </c>
    </row>
    <row r="38" spans="1:15" x14ac:dyDescent="0.35">
      <c r="A38" s="52">
        <v>24</v>
      </c>
      <c r="B38" s="153" t="str">
        <f ca="1">LEFT(C38,(MIN(FIND({0,1,2,3,4,5,6,7,8,9},C38&amp;"0123456789"))-1))</f>
        <v/>
      </c>
      <c r="C38" s="154">
        <f ca="1">OFFSET('Kit List'!$A$6, $A38, 0)</f>
        <v>0</v>
      </c>
      <c r="D38" s="154">
        <f ca="1">OFFSET('Kit List'!$B$6, $A38, 0)</f>
        <v>0</v>
      </c>
      <c r="E38" s="154">
        <f ca="1">OFFSET('Kit List'!$C$6, $A38, 0)</f>
        <v>0</v>
      </c>
      <c r="F38" s="154">
        <f ca="1">OFFSET('Kit List'!$D$6, $A38, 0)</f>
        <v>0</v>
      </c>
      <c r="G38" s="154">
        <f ca="1">OFFSET('Kit List'!$E$6, $A38, 0)</f>
        <v>0</v>
      </c>
      <c r="H38" s="154">
        <f ca="1">OFFSET('Kit List'!$F$6, $A38, 0)</f>
        <v>0</v>
      </c>
      <c r="I38" s="154">
        <f ca="1">OFFSET('Kit List'!$G$6, $A38, 0)</f>
        <v>0</v>
      </c>
      <c r="J38" s="154">
        <f ca="1">OFFSET('Kit List'!$H$6, $A38, 0)</f>
        <v>0</v>
      </c>
      <c r="K38" s="154">
        <f ca="1">OFFSET('Kit List'!$I$6, $A38, 0)</f>
        <v>0</v>
      </c>
      <c r="L38" s="154" t="str">
        <f ca="1">IFERROR((VLOOKUP(B38,'Kit Item Reference Designators'!$A:$C,3,0)),"")</f>
        <v/>
      </c>
      <c r="M38" s="154">
        <f ca="1">OFFSET('Kit List'!$K$6, $A38, 0)</f>
        <v>0</v>
      </c>
      <c r="N38" s="154">
        <f ca="1">OFFSET('Kit List'!$L$6, $A38, 0)</f>
        <v>0</v>
      </c>
      <c r="O38" s="154">
        <f t="shared" ca="1" si="0"/>
        <v>0</v>
      </c>
    </row>
    <row r="39" spans="1:15" x14ac:dyDescent="0.35">
      <c r="A39" s="52">
        <v>25</v>
      </c>
      <c r="B39" s="153" t="str">
        <f ca="1">LEFT(C39,(MIN(FIND({0,1,2,3,4,5,6,7,8,9},C39&amp;"0123456789"))-1))</f>
        <v/>
      </c>
      <c r="C39" s="154">
        <f ca="1">OFFSET('Kit List'!$A$6, $A39, 0)</f>
        <v>0</v>
      </c>
      <c r="D39" s="154">
        <f ca="1">OFFSET('Kit List'!$B$6, $A39, 0)</f>
        <v>0</v>
      </c>
      <c r="E39" s="154">
        <f ca="1">OFFSET('Kit List'!$C$6, $A39, 0)</f>
        <v>0</v>
      </c>
      <c r="F39" s="154">
        <f ca="1">OFFSET('Kit List'!$D$6, $A39, 0)</f>
        <v>0</v>
      </c>
      <c r="G39" s="154">
        <f ca="1">OFFSET('Kit List'!$E$6, $A39, 0)</f>
        <v>0</v>
      </c>
      <c r="H39" s="154">
        <f ca="1">OFFSET('Kit List'!$F$6, $A39, 0)</f>
        <v>0</v>
      </c>
      <c r="I39" s="154">
        <f ca="1">OFFSET('Kit List'!$G$6, $A39, 0)</f>
        <v>0</v>
      </c>
      <c r="J39" s="154">
        <f ca="1">OFFSET('Kit List'!$H$6, $A39, 0)</f>
        <v>0</v>
      </c>
      <c r="K39" s="154">
        <f ca="1">OFFSET('Kit List'!$I$6, $A39, 0)</f>
        <v>0</v>
      </c>
      <c r="L39" s="154" t="str">
        <f ca="1">IFERROR((VLOOKUP(B39,'Kit Item Reference Designators'!$A:$C,3,0)),"")</f>
        <v/>
      </c>
      <c r="M39" s="154">
        <f ca="1">OFFSET('Kit List'!$K$6, $A39, 0)</f>
        <v>0</v>
      </c>
      <c r="N39" s="154">
        <f ca="1">OFFSET('Kit List'!$L$6, $A39, 0)</f>
        <v>0</v>
      </c>
      <c r="O39" s="154">
        <f t="shared" ca="1" si="0"/>
        <v>0</v>
      </c>
    </row>
    <row r="40" spans="1:15" ht="15" thickBot="1" x14ac:dyDescent="0.4">
      <c r="A40" s="52">
        <v>26</v>
      </c>
      <c r="B40" s="155" t="str">
        <f ca="1">LEFT(C40,(MIN(FIND({0,1,2,3,4,5,6,7,8,9},C40&amp;"0123456789"))-1))</f>
        <v/>
      </c>
      <c r="C40" s="154">
        <f ca="1">OFFSET('Kit List'!$A$6, $A40, 0)</f>
        <v>0</v>
      </c>
      <c r="D40" s="154">
        <f ca="1">OFFSET('Kit List'!$B$6, $A40, 0)</f>
        <v>0</v>
      </c>
      <c r="E40" s="154">
        <f ca="1">OFFSET('Kit List'!$C$6, $A40, 0)</f>
        <v>0</v>
      </c>
      <c r="F40" s="154">
        <f ca="1">OFFSET('Kit List'!$D$6, $A40, 0)</f>
        <v>0</v>
      </c>
      <c r="G40" s="154">
        <f ca="1">OFFSET('Kit List'!$E$6, $A40, 0)</f>
        <v>0</v>
      </c>
      <c r="H40" s="154">
        <f ca="1">OFFSET('Kit List'!$F$6, $A40, 0)</f>
        <v>0</v>
      </c>
      <c r="I40" s="154">
        <f ca="1">OFFSET('Kit List'!$G$6, $A40, 0)</f>
        <v>0</v>
      </c>
      <c r="J40" s="154">
        <f ca="1">OFFSET('Kit List'!$H$6, $A40, 0)</f>
        <v>0</v>
      </c>
      <c r="K40" s="154">
        <f ca="1">OFFSET('Kit List'!$I$6, $A40, 0)</f>
        <v>0</v>
      </c>
      <c r="L40" s="154" t="str">
        <f ca="1">IFERROR((VLOOKUP(B40,'Kit Item Reference Designators'!$A:$C,3,0)),"")</f>
        <v/>
      </c>
      <c r="M40" s="154">
        <f ca="1">OFFSET('Kit List'!$K$6, $A40, 0)</f>
        <v>0</v>
      </c>
      <c r="N40" s="154">
        <f ca="1">OFFSET('Kit List'!$L$6, $A40, 0)</f>
        <v>0</v>
      </c>
      <c r="O40" s="154">
        <f t="shared" ca="1" si="0"/>
        <v>0</v>
      </c>
    </row>
  </sheetData>
  <conditionalFormatting sqref="B15:O40">
    <cfRule type="expression" dxfId="1" priority="1">
      <formula>$B15=""</formula>
    </cfRule>
  </conditionalFormatting>
  <conditionalFormatting sqref="A1:Y40">
    <cfRule type="expression" dxfId="0" priority="2">
      <formula>ISERROR(A1)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08B1C-297C-4A48-8D23-D7EAF50478B4}">
  <dimension ref="A1:C17"/>
  <sheetViews>
    <sheetView workbookViewId="0">
      <selection activeCell="A5" sqref="A5"/>
    </sheetView>
  </sheetViews>
  <sheetFormatPr defaultColWidth="8.81640625" defaultRowHeight="14.5" x14ac:dyDescent="0.35"/>
  <cols>
    <col min="1" max="1" width="24.54296875" style="12" bestFit="1" customWidth="1"/>
    <col min="2" max="2" width="17.1796875" style="12" customWidth="1"/>
    <col min="3" max="3" width="104.453125" style="12" customWidth="1"/>
    <col min="4" max="16384" width="8.81640625" style="12"/>
  </cols>
  <sheetData>
    <row r="1" spans="1:3" x14ac:dyDescent="0.35">
      <c r="A1" s="26" t="s">
        <v>289</v>
      </c>
    </row>
    <row r="3" spans="1:3" x14ac:dyDescent="0.35">
      <c r="A3" s="6" t="s">
        <v>290</v>
      </c>
      <c r="B3" s="6" t="s">
        <v>7</v>
      </c>
      <c r="C3" s="18" t="s">
        <v>291</v>
      </c>
    </row>
    <row r="4" spans="1:3" s="1" customFormat="1" ht="29" x14ac:dyDescent="0.35">
      <c r="A4" s="16" t="s">
        <v>292</v>
      </c>
      <c r="B4" s="79">
        <v>44354</v>
      </c>
      <c r="C4" s="138" t="s">
        <v>315</v>
      </c>
    </row>
    <row r="5" spans="1:3" ht="145" x14ac:dyDescent="0.35">
      <c r="A5" s="16" t="s">
        <v>296</v>
      </c>
      <c r="B5" s="79">
        <v>44965</v>
      </c>
      <c r="C5" s="138" t="s">
        <v>341</v>
      </c>
    </row>
    <row r="6" spans="1:3" x14ac:dyDescent="0.35">
      <c r="A6" s="16"/>
      <c r="B6" s="79"/>
      <c r="C6" s="15"/>
    </row>
    <row r="7" spans="1:3" x14ac:dyDescent="0.35">
      <c r="A7" s="16"/>
      <c r="B7" s="79"/>
      <c r="C7" s="15"/>
    </row>
    <row r="8" spans="1:3" x14ac:dyDescent="0.35">
      <c r="A8" s="16"/>
      <c r="B8" s="79"/>
      <c r="C8" s="15"/>
    </row>
    <row r="9" spans="1:3" x14ac:dyDescent="0.35">
      <c r="A9" s="16"/>
      <c r="B9" s="79"/>
      <c r="C9" s="53"/>
    </row>
    <row r="10" spans="1:3" s="1" customFormat="1" x14ac:dyDescent="0.35">
      <c r="A10" s="16"/>
      <c r="B10" s="79"/>
      <c r="C10" s="15"/>
    </row>
    <row r="11" spans="1:3" x14ac:dyDescent="0.35">
      <c r="A11" s="16"/>
      <c r="B11" s="79"/>
      <c r="C11" s="17"/>
    </row>
    <row r="12" spans="1:3" x14ac:dyDescent="0.35">
      <c r="A12" s="3"/>
      <c r="B12" s="80"/>
      <c r="C12" s="14"/>
    </row>
    <row r="13" spans="1:3" x14ac:dyDescent="0.35">
      <c r="A13" s="3"/>
      <c r="B13" s="80"/>
      <c r="C13" s="14"/>
    </row>
    <row r="14" spans="1:3" x14ac:dyDescent="0.35">
      <c r="A14" s="3"/>
      <c r="B14" s="80"/>
      <c r="C14" s="14"/>
    </row>
    <row r="15" spans="1:3" x14ac:dyDescent="0.35">
      <c r="A15" s="3"/>
      <c r="B15" s="80"/>
      <c r="C15" s="14"/>
    </row>
    <row r="16" spans="1:3" x14ac:dyDescent="0.35">
      <c r="A16" s="3"/>
      <c r="B16" s="80"/>
      <c r="C16" s="14"/>
    </row>
    <row r="17" spans="1:3" x14ac:dyDescent="0.35">
      <c r="A17" s="3"/>
      <c r="B17" s="80"/>
      <c r="C17" s="14"/>
    </row>
  </sheetData>
  <pageMargins left="0.7" right="0.7" top="0.75" bottom="0.75" header="0.3" footer="0.3"/>
  <pageSetup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C7A92-E729-46D5-A47E-6E05FDEAD78C}">
  <dimension ref="B2:C2"/>
  <sheetViews>
    <sheetView workbookViewId="0"/>
  </sheetViews>
  <sheetFormatPr defaultColWidth="8.81640625" defaultRowHeight="14.5" x14ac:dyDescent="0.35"/>
  <cols>
    <col min="1" max="1" width="8.81640625" style="12"/>
    <col min="2" max="2" width="37.7265625" style="12" customWidth="1"/>
    <col min="3" max="3" width="35.7265625" style="52" customWidth="1"/>
    <col min="4" max="16384" width="8.81640625" style="12"/>
  </cols>
  <sheetData>
    <row r="2" spans="2:3" x14ac:dyDescent="0.35">
      <c r="B2" s="1" t="s">
        <v>287</v>
      </c>
      <c r="C2" s="51" t="s">
        <v>288</v>
      </c>
    </row>
  </sheetData>
  <dataValidations count="1">
    <dataValidation type="list" allowBlank="1" showInputMessage="1" showErrorMessage="1" sqref="C2" xr:uid="{AB19C7D5-CED4-49F4-957D-F4521C6C6D9F}">
      <formula1>"TI Confidential - Maximum Restrictions, TI Confidential - NDA Restrictions, TI Information - Selective Disclosure"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2"/>
  <sheetViews>
    <sheetView workbookViewId="0">
      <selection activeCell="A38" sqref="A38"/>
    </sheetView>
  </sheetViews>
  <sheetFormatPr defaultRowHeight="14.5" x14ac:dyDescent="0.35"/>
  <cols>
    <col min="1" max="1" width="10.7265625" bestFit="1" customWidth="1"/>
    <col min="2" max="2" width="13.1796875" bestFit="1" customWidth="1"/>
    <col min="3" max="3" width="47.1796875" bestFit="1" customWidth="1"/>
    <col min="4" max="4" width="11.453125" bestFit="1" customWidth="1"/>
    <col min="5" max="5" width="17.453125" bestFit="1" customWidth="1"/>
    <col min="6" max="6" width="7.453125" bestFit="1" customWidth="1"/>
    <col min="7" max="7" width="7.26953125" bestFit="1" customWidth="1"/>
    <col min="8" max="8" width="6.26953125" bestFit="1" customWidth="1"/>
    <col min="9" max="9" width="6.81640625" bestFit="1" customWidth="1"/>
    <col min="10" max="10" width="13.54296875" bestFit="1" customWidth="1"/>
    <col min="11" max="12" width="10.54296875" bestFit="1" customWidth="1"/>
  </cols>
  <sheetData>
    <row r="1" spans="1:13" ht="15.5" x14ac:dyDescent="0.35">
      <c r="A1" s="12"/>
      <c r="B1" s="12"/>
      <c r="C1" s="27" t="s">
        <v>112</v>
      </c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35">
      <c r="A2" s="12"/>
      <c r="B2" s="12" t="s">
        <v>8</v>
      </c>
      <c r="C2" s="28" t="s">
        <v>199</v>
      </c>
      <c r="D2" s="12" t="s">
        <v>7</v>
      </c>
      <c r="E2" s="29" t="s">
        <v>130</v>
      </c>
      <c r="F2" s="12"/>
      <c r="G2" s="12"/>
      <c r="H2" s="12"/>
      <c r="I2" s="12"/>
      <c r="J2" s="12"/>
      <c r="K2" s="12"/>
      <c r="L2" s="12"/>
      <c r="M2" s="12"/>
    </row>
    <row r="3" spans="1:13" x14ac:dyDescent="0.35">
      <c r="A3" s="13"/>
      <c r="B3" s="12" t="s">
        <v>104</v>
      </c>
      <c r="C3" s="30" t="s">
        <v>130</v>
      </c>
      <c r="D3" s="13" t="s">
        <v>12</v>
      </c>
      <c r="E3" s="20" t="s">
        <v>101</v>
      </c>
      <c r="F3" s="13"/>
      <c r="G3" s="13"/>
      <c r="H3" s="13"/>
      <c r="I3" s="13"/>
      <c r="J3" s="13"/>
      <c r="K3" s="13"/>
      <c r="L3" s="13"/>
      <c r="M3" s="13"/>
    </row>
    <row r="4" spans="1:13" ht="15.5" x14ac:dyDescent="0.35">
      <c r="A4" s="12"/>
      <c r="B4" s="19" t="s">
        <v>5</v>
      </c>
      <c r="C4" s="31" t="s">
        <v>130</v>
      </c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" thickBot="1" x14ac:dyDescent="0.4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26.5" thickBot="1" x14ac:dyDescent="0.4">
      <c r="A6" s="21" t="s">
        <v>4</v>
      </c>
      <c r="B6" s="22" t="s">
        <v>3</v>
      </c>
      <c r="C6" s="23" t="s">
        <v>0</v>
      </c>
      <c r="D6" s="23" t="s">
        <v>10</v>
      </c>
      <c r="E6" s="22" t="s">
        <v>2</v>
      </c>
      <c r="F6" s="23" t="s">
        <v>108</v>
      </c>
      <c r="G6" s="23" t="s">
        <v>109</v>
      </c>
      <c r="H6" s="23" t="s">
        <v>110</v>
      </c>
      <c r="I6" s="23" t="s">
        <v>111</v>
      </c>
      <c r="J6" s="22" t="s">
        <v>100</v>
      </c>
      <c r="K6" s="25" t="s">
        <v>107</v>
      </c>
      <c r="L6" s="24" t="s">
        <v>9</v>
      </c>
      <c r="M6" s="12"/>
    </row>
    <row r="7" spans="1:13" ht="15" thickBot="1" x14ac:dyDescent="0.4">
      <c r="A7" s="32" t="s">
        <v>200</v>
      </c>
      <c r="B7" s="33">
        <v>1</v>
      </c>
      <c r="C7" s="34" t="s">
        <v>201</v>
      </c>
      <c r="D7" s="34" t="s">
        <v>202</v>
      </c>
      <c r="E7" s="34" t="s">
        <v>1</v>
      </c>
      <c r="F7" s="35">
        <v>105</v>
      </c>
      <c r="G7" s="35">
        <v>19.05</v>
      </c>
      <c r="H7" s="35">
        <v>13.67</v>
      </c>
      <c r="I7" s="35">
        <v>2.54</v>
      </c>
      <c r="J7" s="34" t="s">
        <v>188</v>
      </c>
      <c r="K7" s="34" t="s">
        <v>203</v>
      </c>
      <c r="L7" s="36"/>
      <c r="M7" s="28"/>
    </row>
    <row r="8" spans="1:13" x14ac:dyDescent="0.35">
      <c r="A8" s="37" t="s">
        <v>200</v>
      </c>
      <c r="B8" s="38">
        <v>1</v>
      </c>
      <c r="C8" s="37" t="s">
        <v>204</v>
      </c>
      <c r="D8" s="37" t="s">
        <v>205</v>
      </c>
      <c r="E8" s="37" t="s">
        <v>1</v>
      </c>
      <c r="F8" s="2"/>
      <c r="G8" s="2"/>
      <c r="H8" s="2"/>
      <c r="I8" s="2"/>
      <c r="J8" s="2" t="s">
        <v>188</v>
      </c>
      <c r="K8" s="2" t="s">
        <v>203</v>
      </c>
      <c r="L8" s="2"/>
      <c r="M8" s="28"/>
    </row>
    <row r="9" spans="1:13" x14ac:dyDescent="0.35">
      <c r="A9" s="37" t="s">
        <v>200</v>
      </c>
      <c r="B9" s="38">
        <v>1</v>
      </c>
      <c r="C9" s="37" t="s">
        <v>206</v>
      </c>
      <c r="D9" s="39" t="s">
        <v>207</v>
      </c>
      <c r="E9" s="37" t="s">
        <v>1</v>
      </c>
      <c r="F9" s="2"/>
      <c r="G9" s="2"/>
      <c r="H9" s="2"/>
      <c r="I9" s="2"/>
      <c r="J9" s="2" t="s">
        <v>188</v>
      </c>
      <c r="K9" s="2" t="s">
        <v>203</v>
      </c>
      <c r="L9" s="2"/>
      <c r="M9" s="28"/>
    </row>
    <row r="10" spans="1:13" x14ac:dyDescent="0.35">
      <c r="A10" s="37"/>
      <c r="B10" s="38"/>
      <c r="C10" s="37"/>
      <c r="D10" s="39"/>
      <c r="E10" s="37"/>
      <c r="F10" s="2"/>
      <c r="G10" s="2"/>
      <c r="H10" s="2"/>
      <c r="I10" s="2"/>
      <c r="J10" s="2"/>
      <c r="K10" s="2"/>
      <c r="L10" s="2"/>
      <c r="M10" s="28"/>
    </row>
    <row r="11" spans="1:13" x14ac:dyDescent="0.35">
      <c r="A11" s="37"/>
      <c r="B11" s="38"/>
      <c r="C11" s="37"/>
      <c r="D11" s="39"/>
      <c r="E11" s="37"/>
      <c r="F11" s="2"/>
      <c r="G11" s="2"/>
      <c r="H11" s="2"/>
      <c r="I11" s="2"/>
      <c r="J11" s="2"/>
      <c r="K11" s="2"/>
      <c r="L11" s="2"/>
      <c r="M11" s="28"/>
    </row>
    <row r="12" spans="1:13" x14ac:dyDescent="0.35">
      <c r="A12" s="37"/>
      <c r="B12" s="38"/>
      <c r="C12" s="2"/>
      <c r="D12" s="5"/>
      <c r="E12" s="2"/>
      <c r="F12" s="40"/>
      <c r="G12" s="2"/>
      <c r="H12" s="2"/>
      <c r="I12" s="2"/>
      <c r="J12" s="2"/>
      <c r="K12" s="2"/>
      <c r="L12" s="2"/>
      <c r="M12" s="28"/>
    </row>
    <row r="13" spans="1:13" x14ac:dyDescent="0.35">
      <c r="A13" s="37"/>
      <c r="B13" s="38"/>
      <c r="C13" s="41"/>
      <c r="D13" s="37"/>
      <c r="E13" s="37"/>
      <c r="F13" s="2"/>
      <c r="G13" s="2"/>
      <c r="H13" s="2"/>
      <c r="I13" s="2"/>
      <c r="J13" s="2"/>
      <c r="K13" s="2"/>
      <c r="L13" s="2"/>
      <c r="M13" s="28"/>
    </row>
    <row r="14" spans="1:13" x14ac:dyDescent="0.35">
      <c r="A14" s="37"/>
      <c r="B14" s="38"/>
      <c r="C14" s="37"/>
      <c r="D14" s="37"/>
      <c r="E14" s="37"/>
      <c r="F14" s="2"/>
      <c r="G14" s="2"/>
      <c r="H14" s="2"/>
      <c r="I14" s="2"/>
      <c r="J14" s="2"/>
      <c r="K14" s="2"/>
      <c r="L14" s="2"/>
      <c r="M14" s="28"/>
    </row>
    <row r="15" spans="1:13" x14ac:dyDescent="0.35">
      <c r="A15" s="37"/>
      <c r="B15" s="38"/>
      <c r="C15" s="37"/>
      <c r="D15" s="37"/>
      <c r="E15" s="37"/>
      <c r="F15" s="2"/>
      <c r="G15" s="2"/>
      <c r="H15" s="2"/>
      <c r="I15" s="2"/>
      <c r="J15" s="2"/>
      <c r="K15" s="2"/>
      <c r="L15" s="2"/>
      <c r="M15" s="28"/>
    </row>
    <row r="16" spans="1:13" x14ac:dyDescent="0.35">
      <c r="A16" s="37"/>
      <c r="B16" s="38"/>
      <c r="C16" s="37"/>
      <c r="D16" s="37"/>
      <c r="E16" s="37"/>
      <c r="F16" s="2"/>
      <c r="G16" s="2"/>
      <c r="H16" s="2"/>
      <c r="I16" s="2"/>
      <c r="J16" s="2"/>
      <c r="K16" s="2"/>
      <c r="L16" s="2"/>
      <c r="M16" s="28"/>
    </row>
    <row r="17" spans="1:13" x14ac:dyDescent="0.35">
      <c r="A17" s="42"/>
      <c r="B17" s="42"/>
      <c r="C17" s="42"/>
      <c r="D17" s="42"/>
      <c r="E17" s="42"/>
      <c r="F17" s="28"/>
      <c r="G17" s="28"/>
      <c r="H17" s="28"/>
      <c r="I17" s="28"/>
      <c r="J17" s="28"/>
      <c r="K17" s="28"/>
      <c r="L17" s="28"/>
      <c r="M17" s="28"/>
    </row>
    <row r="18" spans="1:13" x14ac:dyDescent="0.35">
      <c r="A18" s="42"/>
      <c r="B18" s="42"/>
      <c r="C18" s="42"/>
      <c r="D18" s="42"/>
      <c r="E18" s="42"/>
      <c r="F18" s="28"/>
      <c r="G18" s="28"/>
      <c r="H18" s="28"/>
      <c r="I18" s="28"/>
      <c r="J18" s="28"/>
      <c r="K18" s="28"/>
      <c r="L18" s="28"/>
      <c r="M18" s="28"/>
    </row>
    <row r="19" spans="1:13" x14ac:dyDescent="0.35">
      <c r="A19" s="28"/>
      <c r="B19" s="42"/>
      <c r="C19" s="42"/>
      <c r="D19" s="42"/>
      <c r="E19" s="28"/>
      <c r="F19" s="28"/>
      <c r="G19" s="28"/>
      <c r="H19" s="28"/>
      <c r="I19" s="28"/>
      <c r="J19" s="28"/>
      <c r="K19" s="28"/>
      <c r="L19" s="28"/>
      <c r="M19" s="28"/>
    </row>
    <row r="20" spans="1:13" ht="21" x14ac:dyDescent="0.5">
      <c r="A20" s="28"/>
      <c r="B20" s="42"/>
      <c r="C20" s="43"/>
      <c r="D20" s="42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35">
      <c r="A21" s="28"/>
      <c r="B21" s="42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35">
      <c r="A22" s="28"/>
      <c r="B22" s="42"/>
      <c r="C22" s="4"/>
      <c r="D22" s="4"/>
      <c r="E22" s="4"/>
      <c r="F22" s="28"/>
      <c r="G22" s="28"/>
      <c r="H22" s="28"/>
      <c r="I22" s="28"/>
      <c r="J22" s="28"/>
      <c r="K22" s="28"/>
      <c r="L22" s="28"/>
      <c r="M22" s="2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K37" sqref="K37"/>
    </sheetView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A09CF0AD01654592ABEE2EB68CF9B7" ma:contentTypeVersion="6" ma:contentTypeDescription="Create a new document." ma:contentTypeScope="" ma:versionID="07c80344c5f3314381ef661ac5ece7bf">
  <xsd:schema xmlns:xsd="http://www.w3.org/2001/XMLSchema" xmlns:xs="http://www.w3.org/2001/XMLSchema" xmlns:p="http://schemas.microsoft.com/office/2006/metadata/properties" xmlns:ns1="5e33aeb8-8661-47bd-abbe-71602b88121d" xmlns:ns3="acfdf082-8e82-40c1-bd5b-8b4663c52e9f" targetNamespace="http://schemas.microsoft.com/office/2006/metadata/properties" ma:root="true" ma:fieldsID="6071c97d3d978458b816ed33b29f7b2f" ns1:_="" ns3:_="">
    <xsd:import namespace="5e33aeb8-8661-47bd-abbe-71602b88121d"/>
    <xsd:import namespace="acfdf082-8e82-40c1-bd5b-8b4663c52e9f"/>
    <xsd:element name="properties">
      <xsd:complexType>
        <xsd:sequence>
          <xsd:element name="documentManagement">
            <xsd:complexType>
              <xsd:all>
                <xsd:element ref="ns1:Group" minOccurs="0"/>
                <xsd:element ref="ns1:Sub_x0020_Flow" minOccurs="0"/>
                <xsd:element ref="ns1:Phase" minOccurs="0"/>
                <xsd:element ref="ns1:REv_x0020__x0023_" minOccurs="0"/>
                <xsd:element ref="ns1:Rev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3aeb8-8661-47bd-abbe-71602b88121d" elementFormDefault="qualified">
    <xsd:import namespace="http://schemas.microsoft.com/office/2006/documentManagement/types"/>
    <xsd:import namespace="http://schemas.microsoft.com/office/infopath/2007/PartnerControls"/>
    <xsd:element name="Group" ma:index="0" nillable="true" ma:displayName="Master Flow" ma:format="Dropdown" ma:internalName="Group">
      <xsd:simpleType>
        <xsd:restriction base="dms:Choice">
          <xsd:enumeration value="New Product Development"/>
          <xsd:enumeration value="New Product Development - DLP"/>
          <xsd:enumeration value="Hardware Tools"/>
          <xsd:enumeration value="Kilby Development"/>
          <xsd:enumeration value="Package Development"/>
          <xsd:enumeration value="Quality"/>
        </xsd:restriction>
      </xsd:simpleType>
    </xsd:element>
    <xsd:element name="Sub_x0020_Flow" ma:index="1" nillable="true" ma:displayName="Sub Flow" ma:format="Dropdown" ma:internalName="Sub_x0020_Flow">
      <xsd:simpleType>
        <xsd:union memberTypes="dms:Text">
          <xsd:simpleType>
            <xsd:restriction base="dms:Choice">
              <xsd:enumeration value="Automotive"/>
              <xsd:enumeration value="Cybersecurity"/>
              <xsd:enumeration value="Enhanced Products - EP"/>
              <xsd:enumeration value="Functional Safety - FS"/>
              <xsd:enumeration value="Functional Safety Quality Managed - FS-QM"/>
              <xsd:enumeration value="Functional Safety Capable - FSA"/>
              <xsd:enumeration value="NPRB"/>
              <xsd:enumeration value="Production Safe Launch (Level 1)"/>
              <xsd:enumeration value="Production Safe Launch (Level 2)"/>
              <xsd:enumeration value="QML"/>
              <xsd:enumeration value="Software"/>
              <xsd:enumeration value="Software - EPD"/>
              <xsd:enumeration value="Software - Automotive - EPD"/>
              <xsd:enumeration value="Software - Functional Safety - EPD"/>
              <xsd:enumeration value="Space Enhanced Products - SEP"/>
            </xsd:restriction>
          </xsd:simpleType>
        </xsd:union>
      </xsd:simpleType>
    </xsd:element>
    <xsd:element name="Phase" ma:index="2" nillable="true" ma:displayName="Phase" ma:default="1 Assess" ma:format="Dropdown" ma:internalName="Phase">
      <xsd:simpleType>
        <xsd:restriction base="dms:Choice">
          <xsd:enumeration value="0 Announcement"/>
          <xsd:enumeration value="1 Assess"/>
          <xsd:enumeration value="2 Plan"/>
          <xsd:enumeration value="3 Create"/>
          <xsd:enumeration value="4 Validate"/>
          <xsd:enumeration value="5 Ramp"/>
          <xsd:enumeration value="A - Shark Tank"/>
          <xsd:enumeration value="B - Phase 0"/>
          <xsd:enumeration value="C - Phase 1"/>
          <xsd:enumeration value="D - Phase 2"/>
          <xsd:enumeration value="1 Feasibility"/>
          <xsd:enumeration value="2 Development"/>
          <xsd:enumeration value="3 Manufacturing &amp; Qualification"/>
          <xsd:enumeration value="4 Production Start"/>
          <xsd:enumeration value="1 Identify"/>
          <xsd:enumeration value="2 Investigate"/>
          <xsd:enumeration value="3 Plan"/>
          <xsd:enumeration value="4 Execute"/>
          <xsd:enumeration value="5 Graduate"/>
          <xsd:enumeration value="6 Post Graduation"/>
        </xsd:restriction>
      </xsd:simpleType>
    </xsd:element>
    <xsd:element name="REv_x0020__x0023_" ma:index="5" nillable="true" ma:displayName="Rev #" ma:internalName="REv_x0020__x0023_">
      <xsd:simpleType>
        <xsd:restriction base="dms:Text">
          <xsd:maxLength value="15"/>
        </xsd:restriction>
      </xsd:simpleType>
    </xsd:element>
    <xsd:element name="Rev_x0020_Date" ma:index="6" nillable="true" ma:displayName="Rev Date" ma:format="DateOnly" ma:internalName="Rev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fdf082-8e82-40c1-bd5b-8b4663c52e9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Sub_x0020_Flow xmlns="5e33aeb8-8661-47bd-abbe-71602b88121d" xsi:nil="true"/>
    <Phase xmlns="5e33aeb8-8661-47bd-abbe-71602b88121d">3 Create</Phase>
    <Rev_x0020_Date xmlns="5e33aeb8-8661-47bd-abbe-71602b88121d">2023-02-08T06:00:00+00:00</Rev_x0020_Date>
    <REv_x0020__x0023_ xmlns="5e33aeb8-8661-47bd-abbe-71602b88121d">G</REv_x0020__x0023_>
    <Group xmlns="5e33aeb8-8661-47bd-abbe-71602b88121d">Hardware Tools</Group>
  </documentManagement>
</p:properties>
</file>

<file path=customXml/itemProps1.xml><?xml version="1.0" encoding="utf-8"?>
<ds:datastoreItem xmlns:ds="http://schemas.openxmlformats.org/officeDocument/2006/customXml" ds:itemID="{00BE793C-06E6-4FE7-9DF6-29034EAC64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84AD48-A44C-4A10-ACD0-C97A5CB9B5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3aeb8-8661-47bd-abbe-71602b88121d"/>
    <ds:schemaRef ds:uri="acfdf082-8e82-40c1-bd5b-8b4663c52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C1DFD6-4671-4E76-8D0B-1AAA24B16AB8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acfdf082-8e82-40c1-bd5b-8b4663c52e9f"/>
    <ds:schemaRef ds:uri="5e33aeb8-8661-47bd-abbe-71602b88121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Instructions</vt:lpstr>
      <vt:lpstr>Kit List</vt:lpstr>
      <vt:lpstr>Packing Material</vt:lpstr>
      <vt:lpstr>Kit Item Reference Designators</vt:lpstr>
      <vt:lpstr>Bulk Item List</vt:lpstr>
      <vt:lpstr>WEEE Dataset</vt:lpstr>
      <vt:lpstr>Template Rev</vt:lpstr>
      <vt:lpstr>CIP</vt:lpstr>
      <vt:lpstr>Standard Descriptions</vt:lpstr>
      <vt:lpstr>Sheet1</vt:lpstr>
      <vt:lpstr>'Kit List'!Print_Area</vt:lpstr>
    </vt:vector>
  </TitlesOfParts>
  <Company>Harte-Hanks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Mandy Hamilton</dc:creator>
  <cp:lastModifiedBy>Pallantla, Manikanta</cp:lastModifiedBy>
  <cp:lastPrinted>2018-01-22T17:50:34Z</cp:lastPrinted>
  <dcterms:created xsi:type="dcterms:W3CDTF">2014-10-28T20:48:20Z</dcterms:created>
  <dcterms:modified xsi:type="dcterms:W3CDTF">2023-11-16T19:38:19Z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0x010100B2A09CF0AD01654592ABEE2EB68CF9B7</vt:lpwstr>
  </property>
</Properties>
</file>